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3040" windowHeight="9192" tabRatio="847" firstSheet="1" activeTab="7"/>
  </bookViews>
  <sheets>
    <sheet name="NOTICE" sheetId="1" r:id="rId1"/>
    <sheet name="1. NOTE PRESENTATION" sheetId="17" r:id="rId2"/>
    <sheet name="2.DESCRIPTION FORMATION" sheetId="4" r:id="rId3"/>
    <sheet name="3. ETUDE MARCHE PRIX" sheetId="10" r:id="rId4"/>
    <sheet name="4. EQUIPE PEDAGOGIQUE" sheetId="6" r:id="rId5"/>
    <sheet name="5. SELECTION" sheetId="7" r:id="rId6"/>
    <sheet name="6. MAQUETTE" sheetId="13" r:id="rId7"/>
    <sheet name="7. SOUTENABILITE FIN" sheetId="18" r:id="rId8"/>
    <sheet name="8. Suivi du processus" sheetId="16" r:id="rId9"/>
    <sheet name="9. SOUTENABILITE RH" sheetId="9" r:id="rId10"/>
    <sheet name="Données" sheetId="3" state="hidden" r:id="rId11"/>
  </sheets>
  <definedNames>
    <definedName name="_ftn1" localSheetId="1">'1. NOTE PRESENTATION'!#REF!</definedName>
    <definedName name="_ftnref1" localSheetId="1">'1. NOTE PRESENTATION'!#REF!</definedName>
    <definedName name="_xlnm.Print_Area" localSheetId="1">'1. NOTE PRESENTATION'!$A$1:$B$37</definedName>
    <definedName name="_xlnm.Print_Area" localSheetId="4">'4. EQUIPE PEDAGOGIQUE'!$A$2:$J$26</definedName>
    <definedName name="_xlnm.Print_Area" localSheetId="0">NOTICE!$A$1:$T$30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9" i="18" l="1"/>
  <c r="F38" i="18" l="1"/>
  <c r="F39" i="18"/>
  <c r="F36" i="18"/>
  <c r="G38" i="18" l="1"/>
  <c r="G39" i="18"/>
  <c r="F37" i="18" l="1"/>
  <c r="K143" i="13" l="1"/>
  <c r="K142" i="13"/>
  <c r="K141" i="13"/>
  <c r="K140" i="13"/>
  <c r="K139" i="13"/>
  <c r="K138" i="13"/>
  <c r="K137" i="13"/>
  <c r="K136" i="13"/>
  <c r="K135" i="13"/>
  <c r="K134" i="13"/>
  <c r="K133" i="13"/>
  <c r="K132" i="13"/>
  <c r="K131" i="13"/>
  <c r="K130" i="13"/>
  <c r="K129" i="13"/>
  <c r="K128" i="13"/>
  <c r="K127" i="13"/>
  <c r="K126" i="13"/>
  <c r="K125" i="13"/>
  <c r="K124" i="13"/>
  <c r="K123" i="13"/>
  <c r="K122" i="13"/>
  <c r="K121" i="13"/>
  <c r="K120" i="13"/>
  <c r="K119" i="13"/>
  <c r="K118" i="13"/>
  <c r="K117" i="13"/>
  <c r="K116" i="13"/>
  <c r="K115" i="13"/>
  <c r="K114" i="13"/>
  <c r="K113" i="13"/>
  <c r="K107" i="13"/>
  <c r="K106" i="13"/>
  <c r="K105" i="13"/>
  <c r="K104" i="13"/>
  <c r="K103" i="13"/>
  <c r="K102" i="13"/>
  <c r="K101" i="13"/>
  <c r="K100" i="13"/>
  <c r="K99" i="13"/>
  <c r="K98" i="13"/>
  <c r="K97" i="13"/>
  <c r="K96" i="13"/>
  <c r="K95" i="13"/>
  <c r="K94" i="13"/>
  <c r="K93" i="13"/>
  <c r="K92" i="13"/>
  <c r="K91" i="13"/>
  <c r="K90" i="13"/>
  <c r="K89" i="13"/>
  <c r="K88" i="13"/>
  <c r="K87" i="13"/>
  <c r="K86" i="13"/>
  <c r="K85" i="13"/>
  <c r="K84" i="13"/>
  <c r="K83" i="13"/>
  <c r="K82" i="13"/>
  <c r="K81" i="13"/>
  <c r="K80" i="13"/>
  <c r="K79" i="13"/>
  <c r="K78" i="13"/>
  <c r="K77" i="13"/>
  <c r="K71" i="13"/>
  <c r="K70" i="13"/>
  <c r="K69" i="13"/>
  <c r="K68" i="13"/>
  <c r="K67" i="13"/>
  <c r="K66" i="13"/>
  <c r="K65" i="13"/>
  <c r="K64" i="13"/>
  <c r="K63" i="13"/>
  <c r="K62" i="13"/>
  <c r="K61" i="13"/>
  <c r="K60" i="13"/>
  <c r="K59" i="13"/>
  <c r="K58" i="13"/>
  <c r="K57" i="13"/>
  <c r="K56" i="13"/>
  <c r="K55" i="13"/>
  <c r="K54" i="13"/>
  <c r="K53" i="13"/>
  <c r="K52" i="13"/>
  <c r="K51" i="13"/>
  <c r="K50" i="13"/>
  <c r="K49" i="13"/>
  <c r="K48" i="13"/>
  <c r="K47" i="13"/>
  <c r="K46" i="13"/>
  <c r="K45" i="13"/>
  <c r="K44" i="13"/>
  <c r="K43" i="13"/>
  <c r="K42" i="13"/>
  <c r="K41" i="13"/>
  <c r="K35" i="13"/>
  <c r="K34" i="13"/>
  <c r="K33" i="13"/>
  <c r="K32" i="13"/>
  <c r="K31" i="13"/>
  <c r="K30" i="13"/>
  <c r="K29" i="13"/>
  <c r="K28" i="13"/>
  <c r="K27" i="13"/>
  <c r="K26" i="13"/>
  <c r="K25" i="13"/>
  <c r="K24" i="13"/>
  <c r="K23" i="13"/>
  <c r="K22" i="13"/>
  <c r="K21" i="13"/>
  <c r="K20" i="13"/>
  <c r="K19" i="13"/>
  <c r="K18" i="13"/>
  <c r="K17" i="13"/>
  <c r="K16" i="13"/>
  <c r="K15" i="13"/>
  <c r="K14" i="13"/>
  <c r="K13" i="13"/>
  <c r="K12" i="13"/>
  <c r="K11" i="13"/>
  <c r="K10" i="13"/>
  <c r="K9" i="13"/>
  <c r="K8" i="13"/>
  <c r="K7" i="13"/>
  <c r="K6" i="13"/>
  <c r="K5" i="13"/>
  <c r="G37" i="18"/>
  <c r="H21" i="18"/>
  <c r="H20" i="18"/>
  <c r="C38" i="18" l="1"/>
  <c r="E16" i="18"/>
  <c r="D17" i="18"/>
  <c r="F144" i="13"/>
  <c r="G144" i="13"/>
  <c r="D19" i="18" s="1"/>
  <c r="H144" i="13"/>
  <c r="I144" i="13"/>
  <c r="E19" i="18" s="1"/>
  <c r="J144" i="13"/>
  <c r="K144" i="13"/>
  <c r="L143" i="13"/>
  <c r="L142" i="13"/>
  <c r="L141" i="13"/>
  <c r="L140" i="13"/>
  <c r="L139" i="13"/>
  <c r="L138" i="13"/>
  <c r="L137" i="13"/>
  <c r="L136" i="13"/>
  <c r="L135" i="13"/>
  <c r="L134" i="13"/>
  <c r="L133" i="13"/>
  <c r="L132" i="13"/>
  <c r="L131" i="13"/>
  <c r="L130" i="13"/>
  <c r="L129" i="13"/>
  <c r="L128" i="13"/>
  <c r="L127" i="13"/>
  <c r="L126" i="13"/>
  <c r="L125" i="13"/>
  <c r="L124" i="13"/>
  <c r="L123" i="13"/>
  <c r="L122" i="13"/>
  <c r="L121" i="13"/>
  <c r="L120" i="13"/>
  <c r="L119" i="13"/>
  <c r="L118" i="13"/>
  <c r="L117" i="13"/>
  <c r="L116" i="13"/>
  <c r="L115" i="13"/>
  <c r="L114" i="13"/>
  <c r="L113" i="13"/>
  <c r="L41" i="13"/>
  <c r="F108" i="13"/>
  <c r="G108" i="13"/>
  <c r="D18" i="18" s="1"/>
  <c r="H108" i="13"/>
  <c r="I108" i="13"/>
  <c r="E18" i="18" s="1"/>
  <c r="J108" i="13"/>
  <c r="K108" i="13"/>
  <c r="L107" i="13"/>
  <c r="L106" i="13"/>
  <c r="L105" i="13"/>
  <c r="L104" i="13"/>
  <c r="L103" i="13"/>
  <c r="L102" i="13"/>
  <c r="L101" i="13"/>
  <c r="L100" i="13"/>
  <c r="L99" i="13"/>
  <c r="L98" i="13"/>
  <c r="L97" i="13"/>
  <c r="L96" i="13"/>
  <c r="L95" i="13"/>
  <c r="L94" i="13"/>
  <c r="L93" i="13"/>
  <c r="L92" i="13"/>
  <c r="L91" i="13"/>
  <c r="L90" i="13"/>
  <c r="L89" i="13"/>
  <c r="L88" i="13"/>
  <c r="L87" i="13"/>
  <c r="L86" i="13"/>
  <c r="L85" i="13"/>
  <c r="L84" i="13"/>
  <c r="L83" i="13"/>
  <c r="L82" i="13"/>
  <c r="L81" i="13"/>
  <c r="L80" i="13"/>
  <c r="L79" i="13"/>
  <c r="L78" i="13"/>
  <c r="L77" i="13"/>
  <c r="L108" i="13" s="1"/>
  <c r="G18" i="18" s="1"/>
  <c r="H18" i="18" s="1"/>
  <c r="F72" i="13"/>
  <c r="G72" i="13"/>
  <c r="H72" i="13"/>
  <c r="I72" i="13"/>
  <c r="E17" i="18" s="1"/>
  <c r="J72" i="13"/>
  <c r="K72" i="13"/>
  <c r="L71" i="13"/>
  <c r="L70" i="13"/>
  <c r="L69" i="13"/>
  <c r="L68" i="13"/>
  <c r="L67" i="13"/>
  <c r="L66" i="13"/>
  <c r="L65" i="13"/>
  <c r="L64" i="13"/>
  <c r="L63" i="13"/>
  <c r="L62" i="13"/>
  <c r="L61" i="13"/>
  <c r="L60" i="13"/>
  <c r="L59" i="13"/>
  <c r="L58" i="13"/>
  <c r="L57" i="13"/>
  <c r="L56" i="13"/>
  <c r="L55" i="13"/>
  <c r="L54" i="13"/>
  <c r="L53" i="13"/>
  <c r="L52" i="13"/>
  <c r="L51" i="13"/>
  <c r="L50" i="13"/>
  <c r="L49" i="13"/>
  <c r="L48" i="13"/>
  <c r="L47" i="13"/>
  <c r="L46" i="13"/>
  <c r="L45" i="13"/>
  <c r="L44" i="13"/>
  <c r="L43" i="13"/>
  <c r="L42" i="13"/>
  <c r="L35" i="13"/>
  <c r="L34" i="13"/>
  <c r="L33" i="13"/>
  <c r="L32" i="13"/>
  <c r="L31" i="13"/>
  <c r="L30" i="13"/>
  <c r="L29" i="13"/>
  <c r="L28" i="13"/>
  <c r="L27" i="13"/>
  <c r="L26" i="13"/>
  <c r="L25" i="13"/>
  <c r="L24" i="13"/>
  <c r="L23" i="13"/>
  <c r="L22" i="13"/>
  <c r="L21" i="13"/>
  <c r="L20" i="13"/>
  <c r="L19" i="13"/>
  <c r="L18" i="13"/>
  <c r="L17" i="13"/>
  <c r="L16" i="13"/>
  <c r="L15" i="13"/>
  <c r="L14" i="13"/>
  <c r="L13" i="13"/>
  <c r="L12" i="13"/>
  <c r="L11" i="13"/>
  <c r="L10" i="13"/>
  <c r="L9" i="13"/>
  <c r="L8" i="13"/>
  <c r="L7" i="13"/>
  <c r="L6" i="13"/>
  <c r="L5" i="13"/>
  <c r="G36" i="13"/>
  <c r="I36" i="13"/>
  <c r="F40" i="18"/>
  <c r="F43" i="18" s="1"/>
  <c r="H39" i="18"/>
  <c r="H37" i="18"/>
  <c r="G36" i="18"/>
  <c r="H36" i="18" s="1"/>
  <c r="L144" i="13" l="1"/>
  <c r="G19" i="18" s="1"/>
  <c r="H19" i="18" s="1"/>
  <c r="H146" i="13"/>
  <c r="G146" i="13"/>
  <c r="I146" i="13"/>
  <c r="D16" i="18"/>
  <c r="D15" i="18" s="1"/>
  <c r="J146" i="13"/>
  <c r="F146" i="13"/>
  <c r="L72" i="13"/>
  <c r="G17" i="18" s="1"/>
  <c r="H17" i="18" s="1"/>
  <c r="K36" i="13"/>
  <c r="K146" i="13" s="1"/>
  <c r="E15" i="18"/>
  <c r="L36" i="13"/>
  <c r="G16" i="18" l="1"/>
  <c r="G15" i="18" s="1"/>
  <c r="L146" i="13"/>
  <c r="H16" i="18" l="1"/>
  <c r="H15" i="18"/>
  <c r="H38" i="18"/>
  <c r="C41" i="18" s="1"/>
  <c r="C42" i="18" s="1"/>
  <c r="C36" i="18" l="1"/>
  <c r="H40" i="18"/>
  <c r="H41" i="18" s="1"/>
  <c r="C70" i="4"/>
  <c r="C49" i="18" s="1"/>
  <c r="E72" i="13" l="1"/>
  <c r="C17" i="18" s="1"/>
  <c r="F17" i="18" s="1"/>
  <c r="E108" i="13"/>
  <c r="C18" i="18" s="1"/>
  <c r="F18" i="18" s="1"/>
  <c r="E144" i="13"/>
  <c r="C19" i="18" s="1"/>
  <c r="F19" i="18" s="1"/>
  <c r="E36" i="13"/>
  <c r="C16" i="18" s="1"/>
  <c r="E146" i="13" l="1"/>
  <c r="F16" i="18" l="1"/>
  <c r="F15" i="18" s="1"/>
  <c r="C15" i="18"/>
  <c r="H24" i="18" l="1"/>
  <c r="C31" i="18" l="1"/>
  <c r="C32" i="18" s="1"/>
  <c r="G4" i="18"/>
  <c r="C37" i="18"/>
  <c r="C39" i="18" s="1"/>
  <c r="C40" i="18" s="1"/>
  <c r="C44" i="18" s="1"/>
  <c r="C43" i="18" l="1"/>
  <c r="C46" i="18" s="1"/>
</calcChain>
</file>

<file path=xl/comments1.xml><?xml version="1.0" encoding="utf-8"?>
<comments xmlns="http://schemas.openxmlformats.org/spreadsheetml/2006/main">
  <authors>
    <author>Auteur</author>
  </authors>
  <commentList>
    <comment ref="B25" authorId="0" shapeId="0">
      <text>
        <r>
          <rPr>
            <b/>
            <sz val="9"/>
            <color indexed="81"/>
            <rFont val="Tahoma"/>
            <family val="2"/>
          </rPr>
          <t>Auteur:</t>
        </r>
        <r>
          <rPr>
            <sz val="9"/>
            <color indexed="81"/>
            <rFont val="Tahoma"/>
            <family val="2"/>
          </rPr>
          <t xml:space="preserve">
Achat de TBI, video projecteur, logiciels spécifiques etc...</t>
        </r>
      </text>
    </comment>
    <comment ref="B26" authorId="0" shapeId="0">
      <text>
        <r>
          <rPr>
            <b/>
            <sz val="9"/>
            <color indexed="81"/>
            <rFont val="Tahoma"/>
            <family val="2"/>
          </rPr>
          <t>Auteur:</t>
        </r>
        <r>
          <rPr>
            <sz val="9"/>
            <color indexed="81"/>
            <rFont val="Tahoma"/>
            <family val="2"/>
          </rPr>
          <t xml:space="preserve">
Concerne :Mission d'enseignants, formations d’enseignants, venue d’un vacataire de renom, etc.</t>
        </r>
      </text>
    </comment>
    <comment ref="B27" authorId="0" shapeId="0">
      <text>
        <r>
          <rPr>
            <b/>
            <sz val="9"/>
            <color indexed="81"/>
            <rFont val="Tahoma"/>
            <family val="2"/>
          </rPr>
          <t>Auteur:</t>
        </r>
        <r>
          <rPr>
            <sz val="9"/>
            <color indexed="81"/>
            <rFont val="Tahoma"/>
            <family val="2"/>
          </rPr>
          <t xml:space="preserve">
organisation de journées ou évènements pour les industriels, soutenances, remise de diplôme, etc.</t>
        </r>
      </text>
    </comment>
    <comment ref="B28" authorId="0" shapeId="0">
      <text>
        <r>
          <rPr>
            <b/>
            <sz val="9"/>
            <color indexed="81"/>
            <rFont val="Tahoma"/>
            <family val="2"/>
          </rPr>
          <t>Auteur:</t>
        </r>
        <r>
          <rPr>
            <sz val="9"/>
            <color indexed="81"/>
            <rFont val="Tahoma"/>
            <family val="2"/>
          </rPr>
          <t xml:space="preserve">
pédagogie innovante, etc.</t>
        </r>
      </text>
    </comment>
  </commentList>
</comments>
</file>

<file path=xl/sharedStrings.xml><?xml version="1.0" encoding="utf-8"?>
<sst xmlns="http://schemas.openxmlformats.org/spreadsheetml/2006/main" count="521" uniqueCount="414">
  <si>
    <t>Stage</t>
  </si>
  <si>
    <t>Licence</t>
  </si>
  <si>
    <t>Master</t>
  </si>
  <si>
    <t>Doctorat</t>
  </si>
  <si>
    <t>Autre (précisez)</t>
  </si>
  <si>
    <t>Oui</t>
  </si>
  <si>
    <t>Non</t>
  </si>
  <si>
    <t>Favorable</t>
  </si>
  <si>
    <t>Défavorable</t>
  </si>
  <si>
    <t>Avis du conseil académique :</t>
  </si>
  <si>
    <t>Établissement de rattachement</t>
  </si>
  <si>
    <t>Coordonnées (y compris courriel)</t>
  </si>
  <si>
    <t>Volume horaire assuré</t>
  </si>
  <si>
    <t>Organisme de rattachement</t>
  </si>
  <si>
    <t>Date de fermeture de la campagne :</t>
  </si>
  <si>
    <t>Date prévsionnelle de la commission de sélection :</t>
  </si>
  <si>
    <t>Capacité d'accueil :</t>
  </si>
  <si>
    <t>PIECES CONSTITUTIVES DU DOSSIER</t>
  </si>
  <si>
    <t>Relevé de notes du baccalauréat :</t>
  </si>
  <si>
    <t>Relevé de notes des études supérieures :</t>
  </si>
  <si>
    <t>Matières examinées :</t>
  </si>
  <si>
    <t>Lettre de motivation et descriptif du projet professionnel :</t>
  </si>
  <si>
    <t>Curriculum Vitae détaillé :</t>
  </si>
  <si>
    <t>Lettres de recommandation :</t>
  </si>
  <si>
    <t>Niveau de langue en français pour les candidats titulaires d'un diplôme étranger :</t>
  </si>
  <si>
    <t>Niveau de langue en anglais :</t>
  </si>
  <si>
    <t>Productions personnelles (dossier, bibliographie, mémoire, etc.)</t>
  </si>
  <si>
    <t>Justificatifs d'expérience professionnelle :</t>
  </si>
  <si>
    <t>Document attestant d'une compétence complémentaire :</t>
  </si>
  <si>
    <t>Autre document (précisez):</t>
  </si>
  <si>
    <t>Entretien Oral :</t>
  </si>
  <si>
    <t>CRITERES D'APPRECIATION</t>
  </si>
  <si>
    <t>Obligatoire</t>
  </si>
  <si>
    <t>Facultatif</t>
  </si>
  <si>
    <t>Cohérence entre le diplôme envisagé et le descriptif du projet professionnel. Qualité rédactionnelle (orthographe, défaut de structure ou de syntaxe). Cohérence de la réflexion (développement de l’argumentaire).</t>
  </si>
  <si>
    <t>Elément de synthèse permettant de découvrir les compétences utiles acquises dans le cadre d’expériences précédentes et de cerner des éléments de personnalité du candidat.</t>
  </si>
  <si>
    <t>Ne rentre pas dans les critères de sélection mais permet d’apporter un soutien à la candidature.</t>
  </si>
  <si>
    <t xml:space="preserve">Niveau CECRL attendu : </t>
  </si>
  <si>
    <t>Niveau CECRL attendu :</t>
  </si>
  <si>
    <t>Elément permettant d’évaluer la pertinence des travaux effectués au regard du diplôme souhaité.</t>
  </si>
  <si>
    <t>Elément permettant d’apprécier l’adaptation du profil aux exigences du diplôme souhaité.</t>
  </si>
  <si>
    <t>Préciser les critères :</t>
  </si>
  <si>
    <t>L’entretien oral fait suite à une phase de présélection sur dossier. Il permet d’apprécier les qualités du candidat sur leur savoir être, l'expression, la clarté et la cohérence d'un raisonnement, le degré de motivation du candidat et la pertinence des réponses supposant une préparation à cet entretien.</t>
  </si>
  <si>
    <t>Service de Formation Continue</t>
  </si>
  <si>
    <t>EUR CREATES</t>
  </si>
  <si>
    <t>EUR DS4H</t>
  </si>
  <si>
    <t>EUR ELMI</t>
  </si>
  <si>
    <t>INSPE</t>
  </si>
  <si>
    <t>EUR HEALTHY</t>
  </si>
  <si>
    <t>IAE</t>
  </si>
  <si>
    <t>IDPD</t>
  </si>
  <si>
    <t>IUT</t>
  </si>
  <si>
    <t>EUR LEX@Société</t>
  </si>
  <si>
    <t>EUR LIFE</t>
  </si>
  <si>
    <t>Médecine</t>
  </si>
  <si>
    <t>Odontologie</t>
  </si>
  <si>
    <t>EUR ODYSSEE</t>
  </si>
  <si>
    <t>POLYTECH</t>
  </si>
  <si>
    <t>EUR SPECTRUM</t>
  </si>
  <si>
    <t>UCA IDEX</t>
  </si>
  <si>
    <t>BSS</t>
  </si>
  <si>
    <t>DSPEG</t>
  </si>
  <si>
    <t>EEF</t>
  </si>
  <si>
    <t>LLAC</t>
  </si>
  <si>
    <t>SHS</t>
  </si>
  <si>
    <t>SITE</t>
  </si>
  <si>
    <t>Inter-champ</t>
  </si>
  <si>
    <t>Droits systématiques :</t>
  </si>
  <si>
    <t>Précisez pour quels types d'apprenants cela s'applique :</t>
  </si>
  <si>
    <t>Détermination des droits d'inscription</t>
  </si>
  <si>
    <t>Equilibre financier</t>
  </si>
  <si>
    <t>Droit d'inscription n°2 (DI 2):</t>
  </si>
  <si>
    <t>Droit d'inscription n°3 (DI 3):</t>
  </si>
  <si>
    <t>Droit d'inscription n°4 (DI 4):</t>
  </si>
  <si>
    <t>Nb d'apprenants DI 2:</t>
  </si>
  <si>
    <t>Nb d'apprenants DI 3:</t>
  </si>
  <si>
    <t>Nb d'apprenants DI 4:</t>
  </si>
  <si>
    <t>Dépenses</t>
  </si>
  <si>
    <t>Coût de fonctionnement spécifique</t>
  </si>
  <si>
    <t>Fournitures spécifiques diverses</t>
  </si>
  <si>
    <t>déplacements des intervenants</t>
  </si>
  <si>
    <t>Frais de réception</t>
  </si>
  <si>
    <t>Autres prestations</t>
  </si>
  <si>
    <t>Nombre d'apprenants</t>
  </si>
  <si>
    <t>Bac/Niveau bac</t>
  </si>
  <si>
    <t>Bac+1</t>
  </si>
  <si>
    <t>Bac+2</t>
  </si>
  <si>
    <t>Bac+3</t>
  </si>
  <si>
    <t>Bac+4</t>
  </si>
  <si>
    <t>Bac+5</t>
  </si>
  <si>
    <t>Bac+6 et plus</t>
  </si>
  <si>
    <t>Niveau</t>
  </si>
  <si>
    <t>Secteur disciplinaire</t>
  </si>
  <si>
    <t>36 - SCIENCES JURIDQUES</t>
  </si>
  <si>
    <t>37 - SCIENCES POLITIQUES</t>
  </si>
  <si>
    <t>61 - PLURI DROIT - SCIENCES POLITIQUES</t>
  </si>
  <si>
    <t>38 - SCIENCES ÉCONOMIQUES</t>
  </si>
  <si>
    <t>39 - SCIENCES DE GESTION</t>
  </si>
  <si>
    <t>62 - PLURI SCIENCES ÉCONOMIQUES - GESTION</t>
  </si>
  <si>
    <t>40 - ADMINISTRATION ÉCONOMIQUE ET SOCIALE</t>
  </si>
  <si>
    <t>17 - SCIENCES DU LANGAGE - LINGUISTIQUE</t>
  </si>
  <si>
    <t>18 - LANGUES ET LITTÉRATURES ANCIENNES</t>
  </si>
  <si>
    <t>19 - LANGUES ET LITTÉRATURES FRANCAISES</t>
  </si>
  <si>
    <t>20 - LITTÉRATURE GÉNÉRALE ET COMPARÉE</t>
  </si>
  <si>
    <t>21 - ARTS</t>
  </si>
  <si>
    <t>64 - PLURI LETTRES - SCIENCES DU LANGAGE - ARTS</t>
  </si>
  <si>
    <t>22 - Français LANGUE ÉTRANGÈRE</t>
  </si>
  <si>
    <t>23 - LANGUES ET LITTÉRATURES ÉTRANGÈRES</t>
  </si>
  <si>
    <t>24 - LANGUES ET LITTÉRATURES APPLIQUÉES</t>
  </si>
  <si>
    <t>25 - CULTURES ET LANGUES RÉGIONALES</t>
  </si>
  <si>
    <t>65 - PLURI LANGUES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</si>
  <si>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</si>
  <si>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</si>
  <si>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</si>
  <si>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</si>
  <si>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</si>
  <si>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</si>
  <si>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</si>
  <si>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</si>
  <si>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</si>
  <si>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</si>
  <si>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66 - PLURI SCIENCES HUMAINES ET SOCIALES</t>
  </si>
  <si>
    <t>67 - PLURI LETTRES - LANGUES - SCIENCES HUMAINES</t>
  </si>
  <si>
    <t>01 - MATHÉMATIQUES</t>
  </si>
  <si>
    <t>02 - PHYSIQUE</t>
  </si>
  <si>
    <t>03 - CHIMIE</t>
  </si>
  <si>
    <t>43 - PHYSIQUE ET CHIMIE</t>
  </si>
  <si>
    <t>42 - MATHÉMATIQUES ET INFORMATIQUE</t>
  </si>
  <si>
    <t>04 - MATHÉMATIQUES APPLIQUÉES AUX SCIENCES SOCIALES (MASS)</t>
  </si>
  <si>
    <t>11 - MÉCANIQUE, GÉNIE MÉCANIQUE, INGÉNIERIE MÉCANIQUE</t>
  </si>
  <si>
    <t>12 - GÉNIE CIVIL</t>
  </si>
  <si>
    <t>13 - GÉNIE DES PROCÉDÉS, MATÉRIAUX</t>
  </si>
  <si>
    <t>14 - INFORMATIQUE</t>
  </si>
  <si>
    <t>15 - ÉLECTRONIQUE, GÉNIE ÉLECTRIQUE, EEA</t>
  </si>
  <si>
    <t>16 - SCIENCES ET TECHNOLOGIES INDUSTRIELLES</t>
  </si>
  <si>
    <t>41 - FORMATION GÉNÉRALE AUX MÉTIERS DE L'INGÉNIEUR</t>
  </si>
  <si>
    <t>68 - PLURI SCIENCES FONDAMENTALES ET APPLICATIONS</t>
  </si>
  <si>
    <t>05 - SCIENCES DE L'UNIVERS, DE LA TERRE, DE L'ESPACE</t>
  </si>
  <si>
    <t>06 - SCIENCES DE LA VIE, BIOLOGIE, SANTÉ</t>
  </si>
  <si>
    <t>69 - PLURI SCIENCES DE LA VIE, DE LA SANTÉ, DE LA TERRE ET DE L'UNIVERS</t>
  </si>
  <si>
    <t>70 - PLURI SCIENCES</t>
  </si>
  <si>
    <t>10 - STAPS</t>
  </si>
  <si>
    <t>07 - MÉDECINE</t>
  </si>
  <si>
    <t>08 - ODONTOLOGIE</t>
  </si>
  <si>
    <t>71 - PLURI SANTÉ</t>
  </si>
  <si>
    <t>Nature</t>
  </si>
  <si>
    <t>UE</t>
  </si>
  <si>
    <t>MODULE</t>
  </si>
  <si>
    <t>ECUE</t>
  </si>
  <si>
    <t>UF</t>
  </si>
  <si>
    <t>Cycle</t>
  </si>
  <si>
    <t>Composante</t>
  </si>
  <si>
    <t>Objet demande</t>
  </si>
  <si>
    <t>Création</t>
  </si>
  <si>
    <t>Modification</t>
  </si>
  <si>
    <t>Renouvellement</t>
  </si>
  <si>
    <t>Durée formation</t>
  </si>
  <si>
    <t>1 an</t>
  </si>
  <si>
    <t>2 ans</t>
  </si>
  <si>
    <t>3 ans</t>
  </si>
  <si>
    <t>&lt; 1 an</t>
  </si>
  <si>
    <t>&lt; 6 mois</t>
  </si>
  <si>
    <t>&gt; 3 ans</t>
  </si>
  <si>
    <t>FOAD</t>
  </si>
  <si>
    <t>NON</t>
  </si>
  <si>
    <t>OUI - Partiellement</t>
  </si>
  <si>
    <t>OUI - Entièrement</t>
  </si>
  <si>
    <t>en date du:</t>
  </si>
  <si>
    <t>session unique</t>
  </si>
  <si>
    <t>Session</t>
  </si>
  <si>
    <t>2 sessions</t>
  </si>
  <si>
    <t>Date d'ouverture de la campagne :</t>
  </si>
  <si>
    <t>Niveau d'entrée minimal (bac, bac+1, bac+2 …) :</t>
  </si>
  <si>
    <t>Niveau estimé de sortie  bac, bac+1, bac+2 ...) :</t>
  </si>
  <si>
    <t>Apports au regard des objectifs de la formation</t>
  </si>
  <si>
    <t>Vu par le service de scolarité :</t>
  </si>
  <si>
    <t>Nom de l'agent :</t>
  </si>
  <si>
    <t>Vu par le SPOF :</t>
  </si>
  <si>
    <t>IMREDD</t>
  </si>
  <si>
    <t xml:space="preserve">DECISION : </t>
  </si>
  <si>
    <t xml:space="preserve">Indiquez :
</t>
  </si>
  <si>
    <t>(La zone géographique visée : France ou international) sur la base d'étude des offres sur internet et sur le site du CPF, et leur comparaison)</t>
  </si>
  <si>
    <t>Privé/public</t>
  </si>
  <si>
    <t>Nb d'heures de la formation</t>
  </si>
  <si>
    <t>Coût horaire</t>
  </si>
  <si>
    <t>Formation</t>
  </si>
  <si>
    <t>Etablissement</t>
  </si>
  <si>
    <t>Répartition TP/ CM</t>
  </si>
  <si>
    <t>Présentiel /à distance</t>
  </si>
  <si>
    <t>Financement CPF</t>
  </si>
  <si>
    <t>Financement DPC (médical)</t>
  </si>
  <si>
    <t>Financement FIFPL (médical)</t>
  </si>
  <si>
    <t>Autre infos</t>
  </si>
  <si>
    <t xml:space="preserve">A renseigner par la direction des Ressources Humaines </t>
  </si>
  <si>
    <t>UE DISCIPLINAIRES</t>
  </si>
  <si>
    <t>Intitulé UE (précisez si obligatoire) / PARCOURS</t>
  </si>
  <si>
    <t>ECTS</t>
  </si>
  <si>
    <t>Intitulé des matières (Eléments constitutifs d’UE – ECUE)</t>
  </si>
  <si>
    <t>Coeff. des ECUE</t>
  </si>
  <si>
    <t>Heures CM</t>
  </si>
  <si>
    <t>Heures TD</t>
  </si>
  <si>
    <t>total</t>
  </si>
  <si>
    <t>semestre 1</t>
  </si>
  <si>
    <t>semestre 2</t>
  </si>
  <si>
    <t>semestre 3</t>
  </si>
  <si>
    <t>semestre 4</t>
  </si>
  <si>
    <t>Prix de la formation</t>
  </si>
  <si>
    <t>Financeur</t>
  </si>
  <si>
    <t>Montant (en €)</t>
  </si>
  <si>
    <t>Total</t>
  </si>
  <si>
    <t>FICHE DE SOUTENABILITE Enseignement</t>
  </si>
  <si>
    <t>Statutaire</t>
  </si>
  <si>
    <t>Complementaire</t>
  </si>
  <si>
    <t>Nombre heures d'enseignement sur la discipline</t>
  </si>
  <si>
    <t xml:space="preserve">Masse salariale heures enseignement sur la discpline </t>
  </si>
  <si>
    <t>Ratio sur la MS des heures d'enseignement</t>
  </si>
  <si>
    <t>potentiel enseignant sur la disicpline</t>
  </si>
  <si>
    <t>Nombre d'enseignants  en sous service sur la discpline</t>
  </si>
  <si>
    <t>Nombre d'enseignants  en sur service sur la discpline</t>
  </si>
  <si>
    <t>Taux de pression de la discipline</t>
  </si>
  <si>
    <t>Nombre d'enseignants  en sous service sur la  composante</t>
  </si>
  <si>
    <t>Nombre d'enseignants  en sur service sur la composante</t>
  </si>
  <si>
    <t>Taux de pression de la composante</t>
  </si>
  <si>
    <t>Avis DRH (commentaires) :</t>
  </si>
  <si>
    <t>Avis DAF (commentaires) :</t>
  </si>
  <si>
    <t>Avis du COSP (ou autre comité de gestion) de la composante :</t>
  </si>
  <si>
    <t>Merci de renseigner les visas et avis et dates des différentes étapes du porcessus d'instruction</t>
  </si>
  <si>
    <t>Ne rien écrire dans les zones orangées</t>
  </si>
  <si>
    <t>Public visé :</t>
  </si>
  <si>
    <t>Aspect formation continue² :</t>
  </si>
  <si>
    <t>Date d’accord du Vice-président formation :</t>
  </si>
  <si>
    <r>
      <t>Objet du projet de formation :</t>
    </r>
    <r>
      <rPr>
        <sz val="11"/>
        <color theme="1"/>
        <rFont val="Calibri"/>
        <family val="2"/>
        <scheme val="minor"/>
      </rPr>
      <t xml:space="preserve">                     </t>
    </r>
  </si>
  <si>
    <t xml:space="preserve">*- Souhait d’ouvrir la formation à la formation continue :  </t>
  </si>
  <si>
    <t xml:space="preserve">*- Souhait d’enregistrer la formation au RNCP ou RSCH :  </t>
  </si>
  <si>
    <t>Cycle du diplôme</t>
  </si>
  <si>
    <t>Durée de la formation</t>
  </si>
  <si>
    <t>*Ne pas écrire dans les lignes colorées en gris - sélectionner une valeur dans le menu déroulant au bout de la ligne*</t>
  </si>
  <si>
    <t xml:space="preserve">Décision du conseil d'administration : </t>
  </si>
  <si>
    <t>Commentaires :</t>
  </si>
  <si>
    <t>Favorable sous réserve</t>
  </si>
  <si>
    <t>Modalités pédagogiques (Synchrone/asychrone)</t>
  </si>
  <si>
    <t>Modalités pédagogiques (Présentiel/Distanciel/Hybride)</t>
  </si>
  <si>
    <t>Avis du COSUP DE</t>
  </si>
  <si>
    <t>Note de présentation du projet en vue de la création, de la modification 
ou du renouvellement d’une formation d’établissement diplômante</t>
  </si>
  <si>
    <t>• Le positionnement et la valeur ajoutée de la formation au sein de la composante et de l'établissement</t>
  </si>
  <si>
    <t>Indiquez le public visé, les effectifs attendus pour chacun de ces publics et si nécessaire la mise en place de tarifs préférentiels</t>
  </si>
  <si>
    <t>• Commentaires explicitant la cohérence des contenus, l’articulation des unités d’enseignements et le choix de l’équipe pédagogique au regard des objectifs.
• La maquette des enseignements ainsi que la liste des intervenants seront fournis dans le feuillet 5 "Maquette" et le feuillet 3</t>
  </si>
  <si>
    <t>2.1. Objectifs de la formation/compétences attendues</t>
  </si>
  <si>
    <t>2.2. Organisation pédagogique</t>
  </si>
  <si>
    <t>2.3. Positionnement dans la stratégie de la composante et de l'établissement</t>
  </si>
  <si>
    <t>Indiquez :
 - les objectifs spécifiques de la formation
- les connaissances et compétences attendues des étudiants à l’issue de la formation (sous forme d’une fiche RNCP pour les formations souhaitant bénéficier des fonds de la formation professionnelle et continue).</t>
  </si>
  <si>
    <t>Elements de preuves (joints au dossier) + état d'avancement</t>
  </si>
  <si>
    <t>Subvention / convention 1</t>
  </si>
  <si>
    <t>Subvention / convention 2</t>
  </si>
  <si>
    <t>Subvention / convention 3</t>
  </si>
  <si>
    <t>Subvention / convention 4</t>
  </si>
  <si>
    <t>Subvention / convention 5</t>
  </si>
  <si>
    <t>Semestre 1/ou annualisé</t>
  </si>
  <si>
    <t>Semestre 2 (le cas échéant)</t>
  </si>
  <si>
    <t>Potentiel enseignant sur la composante</t>
  </si>
  <si>
    <t>² Soutien proposé par le Service Formation Continue : contact soutien étude de marché : Cyrine AYEB</t>
  </si>
  <si>
    <t xml:space="preserve">2.4. Public visé et effectifs attendus </t>
  </si>
  <si>
    <t>3.1. Qualification du besoin du marché visé :</t>
  </si>
  <si>
    <t>3.2. Analyse concurrentielle portant sur l'étude des caractéristiques d'actions de formation analogues réalisées par des offreurs concurrents privés et publics</t>
  </si>
  <si>
    <t>3.3. Analyse concurrentielle des prix de vente et proposition de positionnement</t>
  </si>
  <si>
    <t>2. DESCRIPTION DE LA FORMATION</t>
  </si>
  <si>
    <t>5. SELECTION</t>
  </si>
  <si>
    <t>6.MAQUETTE</t>
  </si>
  <si>
    <t>Semestre 3 (le cas échéant)</t>
  </si>
  <si>
    <t>Semestre 4 (le cas échéant)</t>
  </si>
  <si>
    <t>1. Avis COPIL composante (avec soutenabilité du site) :</t>
  </si>
  <si>
    <r>
      <t>2.</t>
    </r>
    <r>
      <rPr>
        <b/>
        <sz val="7"/>
        <color theme="1"/>
        <rFont val="Times New Roman"/>
        <family val="1"/>
      </rPr>
      <t> </t>
    </r>
    <r>
      <rPr>
        <b/>
        <sz val="11"/>
        <color theme="1"/>
        <rFont val="Calibri"/>
        <family val="2"/>
        <scheme val="minor"/>
      </rPr>
      <t>Date de remise de l’opportunité au Vice-président formation :</t>
    </r>
  </si>
  <si>
    <r>
      <t>3.</t>
    </r>
    <r>
      <rPr>
        <b/>
        <sz val="7"/>
        <color theme="1"/>
        <rFont val="Times New Roman"/>
        <family val="1"/>
      </rPr>
      <t> </t>
    </r>
    <r>
      <rPr>
        <b/>
        <sz val="11"/>
        <color theme="1"/>
        <rFont val="Calibri"/>
        <family val="2"/>
        <scheme val="minor"/>
      </rPr>
      <t xml:space="preserve">Accord du Vice-président formation pour instruction du dossier : </t>
    </r>
  </si>
  <si>
    <t>TD</t>
  </si>
  <si>
    <t>Coût affecté TD pour 1 groupe</t>
  </si>
  <si>
    <t>Coût de l'enseignement</t>
  </si>
  <si>
    <t>semestre 5</t>
  </si>
  <si>
    <t>semestre 6</t>
  </si>
  <si>
    <r>
      <t xml:space="preserve">Nombre d'heures moy. Diplôme UCA </t>
    </r>
    <r>
      <rPr>
        <i/>
        <sz val="11"/>
        <color theme="0"/>
        <rFont val="Calibri"/>
        <family val="2"/>
        <scheme val="minor"/>
      </rPr>
      <t>(en HETD)</t>
    </r>
  </si>
  <si>
    <r>
      <t xml:space="preserve">Coût support d'un étudiant UCA </t>
    </r>
    <r>
      <rPr>
        <i/>
        <sz val="11"/>
        <color theme="0"/>
        <rFont val="Calibri"/>
        <family val="2"/>
        <scheme val="minor"/>
      </rPr>
      <t>(en €)</t>
    </r>
  </si>
  <si>
    <t>Coût administratif par étudiant DU
 (Hetd DU / 573) x 1467 €</t>
  </si>
  <si>
    <t>Seuil de rentabilité (nb d'inscrits minimum au plein tarif)</t>
  </si>
  <si>
    <t>Nombre de groupes</t>
  </si>
  <si>
    <t>Nbre d'inscrits prévisionnel</t>
  </si>
  <si>
    <t>Tarifs</t>
  </si>
  <si>
    <t>Recettes</t>
  </si>
  <si>
    <t>Dépenses enseignement</t>
  </si>
  <si>
    <t>Dépenses indirectes</t>
  </si>
  <si>
    <t>Total dépenses</t>
  </si>
  <si>
    <t>Coût moyen par étudiant</t>
  </si>
  <si>
    <t>Total Recettes</t>
  </si>
  <si>
    <t>Recette moyenne par étudiant</t>
  </si>
  <si>
    <t>Résultat net DU</t>
  </si>
  <si>
    <t>RESULTAT NET</t>
  </si>
  <si>
    <t>RESULTAT NET PAR ETUDIANT</t>
  </si>
  <si>
    <t>Mutalisée ?
Oui / Non</t>
  </si>
  <si>
    <t>Heures à valoriser</t>
  </si>
  <si>
    <t>Total Heures UE en HETD</t>
  </si>
  <si>
    <t>dont heures non mutualisées</t>
  </si>
  <si>
    <t>Total DU</t>
  </si>
  <si>
    <t>CM 
(en HETD)</t>
  </si>
  <si>
    <t>TP
 (en HETD)</t>
  </si>
  <si>
    <t>TOTAL DU
 (en HETD)</t>
  </si>
  <si>
    <t>Tarif réduit n°2</t>
  </si>
  <si>
    <t>Tarif réduit n°3</t>
  </si>
  <si>
    <t>Tarif réduit n°4</t>
  </si>
  <si>
    <t>Plein tarif n°1</t>
  </si>
  <si>
    <t>TOTAL Heures de formation (en HETD)</t>
  </si>
  <si>
    <t>Dépenses de fonctionnement</t>
  </si>
  <si>
    <t>TOTA dépenses de fonctionnement</t>
  </si>
  <si>
    <t>Droits d'inscription moyen équilibre pour 15 étudiants :</t>
  </si>
  <si>
    <t>Coût indirect (gestion administrative / utilisation des infrastructures)</t>
  </si>
  <si>
    <t>Droit d'inscription plein tarif n°1 :</t>
  </si>
  <si>
    <t>Nb d'apprenants plein tarif:</t>
  </si>
  <si>
    <t>C'est le montant minimum auquel doit être fixé le tarif d'inscription des étudiants non soumis au plein tarif, afin de couvrir leur coût indirect</t>
  </si>
  <si>
    <t>Ex : si le DU excède 15 étudiants, il sera considéré que les heures de cours doivent être enseignées 2 fois (2 groupes d'étudiants).</t>
  </si>
  <si>
    <t>Nbre de groupes:</t>
  </si>
  <si>
    <r>
      <rPr>
        <b/>
        <sz val="11"/>
        <rFont val="Calibri"/>
        <family val="2"/>
        <scheme val="minor"/>
      </rPr>
      <t>/!\</t>
    </r>
    <r>
      <rPr>
        <sz val="11"/>
        <rFont val="Calibri"/>
        <family val="2"/>
        <scheme val="minor"/>
      </rPr>
      <t xml:space="preserve"> le coût lié à l'enseignement est multiplié par le nombre de groupe !</t>
    </r>
  </si>
  <si>
    <t>Simulation recettes</t>
  </si>
  <si>
    <t>Simulation Résultat net (dépenses- recettes)</t>
  </si>
  <si>
    <t>C'est le coût dédié à l'enseignement du DU.
Valorisation des heures non mutualisées au coût moyen d'une vacation</t>
  </si>
  <si>
    <t>C'est le tarif moyen par étudiant pour garantir l'équilibre du DU : si le groupe était complet (15 étudiants), il faudrait en théorie que chacun des étudiants paient ce montant pour couvrir les dépenses.</t>
  </si>
  <si>
    <r>
      <t xml:space="preserve">Si ce nombre d'étudiants est inscrit au plein tarif, le DU est forcément </t>
    </r>
    <r>
      <rPr>
        <b/>
        <sz val="11"/>
        <color rgb="FF006100"/>
        <rFont val="Calibri"/>
        <family val="2"/>
        <scheme val="minor"/>
      </rPr>
      <t>autofinancé (valable pour 1 groupe)</t>
    </r>
    <r>
      <rPr>
        <sz val="11"/>
        <color rgb="FF006100"/>
        <rFont val="Calibri"/>
        <family val="2"/>
        <scheme val="minor"/>
      </rPr>
      <t>.</t>
    </r>
  </si>
  <si>
    <t>ENSEIGNANTS (y compris d’autres établissements d’enseignement supérieur)</t>
  </si>
  <si>
    <t>INTERVENANTS PROFESSIONNELS (vacations)</t>
  </si>
  <si>
    <t>Statut</t>
  </si>
  <si>
    <t>Profession</t>
  </si>
  <si>
    <t>Heures TP (+ projets tutorés et suivi de stages)</t>
  </si>
  <si>
    <t xml:space="preserve">Nombre à choisir par l'étudiant : </t>
  </si>
  <si>
    <t>2.5. Subventions ou conventions prévues (le cas échéant)</t>
  </si>
  <si>
    <r>
      <t xml:space="preserve">A renseigner par le porteur de projet </t>
    </r>
    <r>
      <rPr>
        <i/>
        <sz val="11"/>
        <color rgb="FFFF0000"/>
        <rFont val="Calibri"/>
        <family val="2"/>
        <scheme val="minor"/>
      </rPr>
      <t>(onglet vérifié par la Direction de la Formation continue)</t>
    </r>
  </si>
  <si>
    <t>3. ETUDE DE MARCHE ET DU PRIX</t>
  </si>
  <si>
    <t>4. EQUIPE PEDAGOGIQUE</t>
  </si>
  <si>
    <t>Nom Prénom</t>
  </si>
  <si>
    <t>Montant des subventions ou conventions (onglet 2. DESCRIPTION FORMATION) :</t>
  </si>
  <si>
    <t>9. SOUTENABILITE RH DE LA FORMATION</t>
  </si>
  <si>
    <t xml:space="preserve">• Préciser si des subventions ou conventions sont prévues pour ce diplôme
</t>
  </si>
  <si>
    <t>Indiqué pour information. Ne rentrent pas dans le calcul d'autofinancement de la formation car recette fléchée pour la bibliothèque et l'université lors de l'inscription</t>
  </si>
  <si>
    <t>Le nombre d'étudiants inscrits par tarif est reporté dans le tableau des simulations de recettes en bas de page.</t>
  </si>
  <si>
    <r>
      <t>Cela implique de fixer un tarif d'inscription plein tarif supérieur à ce montant, afin de :
-garantir la rentabilité du DU avec un nombre d'étudiants inscrits &lt; 15 (</t>
    </r>
    <r>
      <rPr>
        <i/>
        <sz val="11"/>
        <color rgb="FF006100"/>
        <rFont val="Calibri"/>
        <family val="2"/>
        <scheme val="minor"/>
      </rPr>
      <t>voir cellule C35</t>
    </r>
    <r>
      <rPr>
        <sz val="11"/>
        <color rgb="FF006100"/>
        <rFont val="Calibri"/>
        <family val="2"/>
        <scheme val="minor"/>
      </rPr>
      <t>);
- permettre les inscriptions d'étudiants exonérés ou en tarifs réduits</t>
    </r>
  </si>
  <si>
    <t>! Seules les cases jaunes sont à remplir !</t>
  </si>
  <si>
    <t xml:space="preserve">Outils d'aide et de simulation </t>
  </si>
  <si>
    <t>7. SOUTENABILITE FINANCIERE DE LA FORMATION</t>
  </si>
  <si>
    <t>8. SUIVI DU PROCESSUS</t>
  </si>
  <si>
    <t>Commentaires de la Direction Formation continue :</t>
  </si>
  <si>
    <t xml:space="preserve">Composante : </t>
  </si>
  <si>
    <t xml:space="preserve">Secteur disciplinaire : </t>
  </si>
  <si>
    <r>
      <t>Etude du marché / Opportunité économique et/ou pédagogique de l’action de formation (Contexte et enjeux de la formation, besoin et identification de la demande du marché, ancrage territorial, offres concurrentes…)²</t>
    </r>
    <r>
      <rPr>
        <sz val="11"/>
        <color theme="1"/>
        <rFont val="Calibri"/>
        <family val="2"/>
        <scheme val="minor"/>
      </rPr>
      <t xml:space="preserve"> </t>
    </r>
    <r>
      <rPr>
        <i/>
        <sz val="9"/>
        <color theme="1"/>
        <rFont val="Calibri"/>
        <family val="2"/>
        <scheme val="minor"/>
      </rPr>
      <t>en 3 lignes maximum</t>
    </r>
    <r>
      <rPr>
        <sz val="9"/>
        <color theme="1"/>
        <rFont val="Calibri"/>
        <family val="2"/>
        <scheme val="minor"/>
      </rPr>
      <t xml:space="preserve"> </t>
    </r>
    <r>
      <rPr>
        <sz val="11"/>
        <color theme="1"/>
        <rFont val="Calibri"/>
        <family val="2"/>
        <scheme val="minor"/>
      </rPr>
      <t>:</t>
    </r>
    <r>
      <rPr>
        <b/>
        <sz val="11"/>
        <color theme="1"/>
        <rFont val="Calibri"/>
        <family val="2"/>
        <scheme val="minor"/>
      </rPr>
      <t xml:space="preserve"> </t>
    </r>
    <r>
      <rPr>
        <sz val="11"/>
        <color theme="1"/>
        <rFont val="Calibri"/>
        <family val="2"/>
        <scheme val="minor"/>
      </rPr>
      <t>Le développement depuis les années 90 d’opérations présentant une dimension humanitaire, l’évolution des méthodes de négociation des normes nationales et internationales en la matière, la multiplication des contentieux et leur judiciarisation, ont suscité une forte professionnalisation de ce secteur désormais porteur de nombreux emplois, tant dans le secteur privé et les organisations non gouvernementales, que dans le secteur public et les organisations internationales.</t>
    </r>
  </si>
  <si>
    <r>
      <t xml:space="preserve">Téléphone :  </t>
    </r>
    <r>
      <rPr>
        <sz val="11"/>
        <color theme="1"/>
        <rFont val="Calibri"/>
        <family val="2"/>
        <scheme val="minor"/>
      </rPr>
      <t>06-37-37-40-59</t>
    </r>
    <r>
      <rPr>
        <b/>
        <sz val="11"/>
        <color theme="1"/>
        <rFont val="Calibri"/>
        <family val="2"/>
        <scheme val="minor"/>
      </rPr>
      <t xml:space="preserve">
Mail :</t>
    </r>
    <r>
      <rPr>
        <sz val="11"/>
        <color theme="1"/>
        <rFont val="Calibri"/>
        <family val="2"/>
        <scheme val="minor"/>
      </rPr>
      <t xml:space="preserve"> julie.ferrand@univ-cotedazur.fr</t>
    </r>
  </si>
  <si>
    <r>
      <t xml:space="preserve">Fonction : </t>
    </r>
    <r>
      <rPr>
        <sz val="11"/>
        <color theme="1"/>
        <rFont val="Calibri"/>
        <family val="2"/>
        <scheme val="minor"/>
      </rPr>
      <t>Maître de conférences en droit public, Directrice adjointe du Laboratoire de droit international et européen</t>
    </r>
    <r>
      <rPr>
        <b/>
        <sz val="11"/>
        <color theme="1"/>
        <rFont val="Calibri"/>
        <family val="2"/>
        <scheme val="minor"/>
      </rPr>
      <t xml:space="preserve">
Grade : </t>
    </r>
    <r>
      <rPr>
        <sz val="11"/>
        <color theme="1"/>
        <rFont val="Calibri"/>
        <family val="2"/>
        <scheme val="minor"/>
      </rPr>
      <t>Maître de conférences</t>
    </r>
  </si>
  <si>
    <r>
      <t xml:space="preserve">Responsable de la formation (Nom Prénom) : </t>
    </r>
    <r>
      <rPr>
        <sz val="11"/>
        <color theme="1"/>
        <rFont val="Calibri"/>
        <family val="2"/>
        <scheme val="minor"/>
      </rPr>
      <t>Julie Tribolo-Ferrand</t>
    </r>
  </si>
  <si>
    <r>
      <t xml:space="preserve">Intitulé de la formation : </t>
    </r>
    <r>
      <rPr>
        <sz val="11"/>
        <color theme="1"/>
        <rFont val="Calibri"/>
        <family val="2"/>
        <scheme val="minor"/>
      </rPr>
      <t>Diplôme universitaire transfrontalier de droit international humanitaire - Formation à distance</t>
    </r>
  </si>
  <si>
    <t>Asynchrone</t>
  </si>
  <si>
    <t>Distanciel</t>
  </si>
  <si>
    <r>
      <t>Prérequis :</t>
    </r>
    <r>
      <rPr>
        <sz val="11"/>
        <color theme="1"/>
        <rFont val="Calibri"/>
        <family val="2"/>
        <scheme val="minor"/>
      </rPr>
      <t xml:space="preserve"> Niveau L3, maîtrise du français obligatoire (B2 minimum) et maîtrise de l'anglais souhaitable (B2)</t>
    </r>
  </si>
  <si>
    <r>
      <t xml:space="preserve">Objectif pédagogique exprimé en compétences/métiers : </t>
    </r>
    <r>
      <rPr>
        <sz val="11"/>
        <color theme="1"/>
        <rFont val="Calibri"/>
        <family val="2"/>
        <scheme val="minor"/>
      </rPr>
      <t>Le DU transfrontalier de droit international humanitaire a pour objectif de former un personnel spécialisé sur les aspects juridiques en matière de droit et d’assistance humanitaire, afin de répondre aux demandes du secteur privé et public local, national ou international. Le DU couvre ainsi les différents aspects du DIH, des plus généraux aux plus spécialisés, des plus théoriques aux plus opérationnels. Compétences : -connaître et appliquer le droit international humanitaire (dans une administration nationale (Ministère de la défense), internationale (UE, ONU…), une ONG.
-donner des conseils juridiques aux forces armées en opération (LEGAD), à des OI, à des ONG.
-connaître et appliquer le droit des armes (ONG, service export control d’une entreprise du secteur de la défense)
-connaître et appliquer le droit international des réfugiés (dans une administration nationale (OFPRA), internationale (HCR), une ONG.
-connaître et appliquer le droit pénal international (magistrats nationaux et internationaux).
-analyser l’application et la mise en oeuvre du DIH et les questions de droit international humanitaire (journalistes, analystes de think tanks, d’OI ou d’ONG).
-connaître le DIH pour communiquer sur les problématiques humanitaires (pour une administration, un média, une entreprise, une organisation internationale)</t>
    </r>
  </si>
  <si>
    <r>
      <t>Nombre de sessions par an et périodes de l’année :</t>
    </r>
    <r>
      <rPr>
        <sz val="11"/>
        <color theme="1"/>
        <rFont val="Calibri"/>
        <family val="2"/>
        <scheme val="minor"/>
      </rPr>
      <t xml:space="preserve"> 1 session annuelle (septembre/septembre)</t>
    </r>
  </si>
  <si>
    <t>Nombre visé de participants par session :  50</t>
  </si>
  <si>
    <r>
      <t xml:space="preserve">Langue(s) d’enseignement : </t>
    </r>
    <r>
      <rPr>
        <sz val="11"/>
        <color theme="1"/>
        <rFont val="Calibri"/>
        <family val="2"/>
        <scheme val="minor"/>
      </rPr>
      <t>Français et anglais</t>
    </r>
  </si>
  <si>
    <t>Le DU de Droit International Humanitaire (DIH) à distance assure une formation théorique et pratique en droit international humanitaire, sous ses aspects les plus larges, incluant le droit des conflits armés, le droit du désarmement, le droit du recours à la force, le droit des réfugiés et la justice pénale internationale. Les compétences attendues des étudiants à l'issue de la formation sont les suivantes : -connaître et appliquer le droit international humanitaire (dans une administration nationale (Ministère de la défense), internationale (UE, ONU…), une ONG).
-donner des conseils juridiques aux forces armées en opération (LEGAD), à des OI, à des ONG.
-connaître et appliquer le droit des armes (ONG, service export control d’une entreprise du secteur de la défense)
-connaître et appliquer le droit international des réfugiés (dans une administration nationale (OFPRA), internationale (HCR), une ONG).
-connaître et appliquer le droit international pénal (magistrats nationaux et internationaux).
-analyser l’application et la mise en oeuvre du DIH et les questions de droit international humanitaire (journalistes, analystes de think tanks, d’OI ou d’ONG).
-connaître le DIH pour communiquer sur les problématiques humanitaires (pour une administration, un média, une entreprise, une organisation internationale)</t>
  </si>
  <si>
    <t>Anne Millet-Devalle</t>
  </si>
  <si>
    <t>E/C</t>
  </si>
  <si>
    <t>Université Côte d'Azur</t>
  </si>
  <si>
    <t>Jean-Christophe Martin</t>
  </si>
  <si>
    <t>Julie Tribolo-Ferrand</t>
  </si>
  <si>
    <t>IDPD
Av. doyen Louis Trotabas,
06050 NICE Cedex1
julie.ferrand@univ-cotedazur.fr</t>
  </si>
  <si>
    <t>IDPD
Av. doyen Louis Trotabas,
06050 NICE Cedex1
jean-christophe.martin@univ-cotedazur.fr</t>
  </si>
  <si>
    <t>IDPD
Av. doyen Louis Trotabas,
06050 NICE Cedex1
anne.millet-devalle@univ-cotedazur.fr</t>
  </si>
  <si>
    <t>Isabelle Moulier</t>
  </si>
  <si>
    <t>Université Clermont Auvergne</t>
  </si>
  <si>
    <t>Université Clermont Auvergne, Ecole de Droit,
Site Gergovia, 41 bd F. Mitterrand, CS 20054
63002 Clermont Ferrand
isabelle.moulier@uca.fr</t>
  </si>
  <si>
    <t>20 HCM</t>
  </si>
  <si>
    <t>Gian Luca Beruto</t>
  </si>
  <si>
    <t>Adjoint du Secrétaire général de l'IIDH et Directeur du département des projets spéciaux de l'IIDH</t>
  </si>
  <si>
    <t>IIDH</t>
  </si>
  <si>
    <t>Rudolf Stamminger</t>
  </si>
  <si>
    <t>Colonel, Directeur adjoint du département militaire de l'IIDH</t>
  </si>
  <si>
    <t>IIDH
Villa Ormond
C.so Cavallotti 113
Sanremo
18038
Italy
luca.beruto@iihl.org</t>
  </si>
  <si>
    <t>IIDH
Villa Ormond
C.so Cavallotti 113
Sanremo
18038
Italy
rudolph.stamminger@iihl.org</t>
  </si>
  <si>
    <t>60 HTD</t>
  </si>
  <si>
    <t>B2</t>
  </si>
  <si>
    <t>Au fil de l'eau entre mai et octobre</t>
  </si>
  <si>
    <t>Eléments examinés :</t>
  </si>
  <si>
    <t>Moyenne générale sur la Licence</t>
  </si>
  <si>
    <t>Droit du recours à la force</t>
  </si>
  <si>
    <t>Droit du désarmement et de la non-prolifération</t>
  </si>
  <si>
    <t>Justice pénale internationale</t>
  </si>
  <si>
    <t>Droit des réfugiés</t>
  </si>
  <si>
    <t>Droit international  humanitaire appliqué</t>
  </si>
  <si>
    <t>Conférences</t>
  </si>
  <si>
    <r>
      <t xml:space="preserve">Rythme de la formation (journée, soir, samedi, alternance, séquences de cours groupés, cours du soir, séance de regroupement…) : </t>
    </r>
    <r>
      <rPr>
        <sz val="11"/>
        <color theme="1"/>
        <rFont val="Calibri"/>
        <family val="2"/>
        <scheme val="minor"/>
      </rPr>
      <t>Dès que son inscription administrative est réalisée, des codes d’accès personnels à la plateforme d’e-learning de l’Université sont communiqués à l’étudiant. Nos étudiants résidant aux quatre coins du monde, dans des fuseaux horaires différents et parfois sans accès permanent à internet, ils n’ont pas de cours programmés à heures et jours fixes, ni diffusés en streaming. Le principe de fonctionnement est donc celui d'une formation asynchrone : les enseignants mettent en ligne sur la plateforme leur cours ainsi que les documents, vidéos et exercices complémentaires destinés à permettre aux étudiants de tester et mettre en œuvre les connaissances du cours. Il appartient ensuite à chaque étudiant de travailler les différents cours à son rythme, étant entendu que les enseignants sont évidemment à sa disposition pour répondre à ses questions et corriger les exercices qu'il/elle aura réalisés. La formation à distance se caractérise ainsi par une grande flexibilité, les étudiants étant libres d’organiser comme ils le souhaitent/le peuvent leur travail au cours de l'année.</t>
    </r>
  </si>
  <si>
    <r>
      <t xml:space="preserve">Logistique (lieu de la formation, capacité salle, spécificités salles) : </t>
    </r>
    <r>
      <rPr>
        <sz val="11"/>
        <color theme="1"/>
        <rFont val="Calibri"/>
        <family val="2"/>
        <scheme val="minor"/>
      </rPr>
      <t>La formation se déroule intégralement en ligne (sur Moodle) et à distance, il n'y a donc pas besoin de salles.</t>
    </r>
  </si>
  <si>
    <t>Le vivier du DU DIH formation à distance est constitué :
-par les étudiants titulaires d’une licence 3, en droit, LEA, sociologie, psychologie, économie, gestion… souhaitant accéder aux carrières du secteur humanitaire
-par des étudiants extérieurs à UCA souhaitant accéder aux carrières du secteur humanitaire 
-par des professionnels des ONG locales ou nationales (Forum réfugiés, CICR, FIDH…), des fonctionnaires (défense, intérieur, affaires sociales) auxquels le DU peut offrir une évolution de carrière
-par des avocats et magistrats confrontés à des contentieux en matière de droit international humanitaire et droit des réfugiés
-par des journalistes désireux de maîtriser des problématiques humanitaires
Historiquement composé essentiellement de professionnels, le DU DIH formation à distance se compose ces deux dernières années à 50%  d’étudiants (principalement universités autres qu'UCA) et à 50% de professionnels.</t>
  </si>
  <si>
    <t>OUI</t>
  </si>
  <si>
    <t>Durée du stage : Aucune.</t>
  </si>
  <si>
    <r>
      <t xml:space="preserve">Partenariat public ou privé académique : </t>
    </r>
    <r>
      <rPr>
        <sz val="11"/>
        <color theme="1"/>
        <rFont val="Calibri"/>
        <family val="2"/>
        <scheme val="minor"/>
      </rPr>
      <t>Partenariat avec l'International Institute of Humanitarian Law (IIHL) de San Remo</t>
    </r>
  </si>
  <si>
    <r>
      <t xml:space="preserve">Partenariat public ou privé financier : </t>
    </r>
    <r>
      <rPr>
        <sz val="11"/>
        <color theme="1"/>
        <rFont val="Calibri"/>
        <family val="2"/>
        <scheme val="minor"/>
      </rPr>
      <t>Partenariat avec l'International Institute of Humanitarian Law (IIHL) de San Remo</t>
    </r>
  </si>
  <si>
    <r>
      <t xml:space="preserve">Informations complémentaires : </t>
    </r>
    <r>
      <rPr>
        <sz val="11"/>
        <color theme="1"/>
        <rFont val="Calibri"/>
        <family val="2"/>
        <scheme val="minor"/>
      </rPr>
      <t>Fiche de présentation complémentaire du modèle pédagogique et économique de la formation jointe au dossier.</t>
    </r>
  </si>
  <si>
    <t>Les aspects théoriques du DIH sont enseignés dans le cadre de l’IDPD par des professeurs de droit international spécialistes reconnus des thématiques de DIH ; des conférences sur des questions d’actualité s’ajoutent aux cours. Les questions pratiques de mise en oeuvre, d’application, sont enseignées dans le cadre de l’IIHL, avec des pédagogies innovantes, par des praticiens de haut niveau (conseillers juridiques du Ministère des Armées, conseillers juridiques du CICR, du Haut Commissariat pour les Réfugiés, juges-assesseurs auprès de la Cour Nationale du droit d'Asile ; magistrats auprès des juridictions pénales internationales…).
Les enseignements sont dispensés intégralement en ligne via la plateforme Moodle et de manière asynchrone : les enseignants de l'IDPD et les intervenants de l'IIHL mettent en ligne leurs cours au format écrit, les vidéos de leurs conférences et interventions, ainsi que les documents complémentaires et exercices destinés aux étudiants. Ces derniers peuvent ensuite étudier à leur rythme et contacter les enseignants/intervenants par mail et zoom pour obtenir des éclaircissements sur le cours et faire corriger leurs exercices.</t>
  </si>
  <si>
    <t>Il n’existe pas de formation équivalente sur cette thématique dans la région.
Il existe en France des Masters d’action et droit humanitaire et droits de l’homme (Aix-Marseille Université, Paris Saclay, Strasbourg, Paris I, Paris II, Science Po Bordeaux), mais la formation est de caractère académique, alors que la spécificité du DU est d’offrir, pour moitié, une formation dispensée selon des méthodes innovantes par des professionnels des organisations internationales et de favoriser une approche professionnalisante du droit humanitaire. Par ailleurs, aucun de ces diplômes n'offre la flexibilité du DU DIH formation à distance : il s'agit de diplômes exclusivement présentiels, qui n'apparaissent donc pas adaptés pour des professionnels et/ou des étudiants qui souhaitent développer leurs compétences ou réorienter leur projet professionnel.</t>
  </si>
  <si>
    <t>Professionnalisation : Spécialiste de DIH et des règles opérationnelles d'engagement</t>
  </si>
  <si>
    <t>Professionnalisation : spécialiste des questions de terrorisme dans le cadre du droit des réfugiés</t>
  </si>
  <si>
    <t>UE 1 (obligatoire) - Droit du recours à la force/désarmement/justice pénale internationale/droit des réfugiés</t>
  </si>
  <si>
    <t>UE 2 (obligatoire) - Droit international humanitaire</t>
  </si>
  <si>
    <t>Droit international  humanitaire</t>
  </si>
  <si>
    <t>30 HTD</t>
  </si>
  <si>
    <t>En matière juridique, les spécificités des pratiques humanitaires impliquent une formation crédible, dépassant l’approche généraliste de droit international enseignée en licence et master pour privilégier des enseignements hautement spécialisés, tant théoriques que pratiques, offrant une insertion professionnelle aux diplômés dans un secteur d’activité aujourd'hui considéré par la France et ses partenaires européens comme un secteur stratégique (cf. Appel à l'action humanitaire lancé conjointement par la France et l'Allemagne en septembre 2019 : https://www.diplomatie.gouv.fr/fr/politique-etrangere-de-la-france/action-humanitaire-d-urgence/plan-national-de-formation-au-droit-international-humanitaire/).
L’IDPD et l’IIHL présentent une expérience de plus de quarante ans en matière de formation au droit humanitaire et autres branches connexes. Les cours de l’IDPD sont assurés des professeurs reconnus sur le plan national et international pour leurs travaux et publications en matière de DIH. Les cours de l’International Institute of Humanitarian Law (IIHL) sont assurés par des experts de haut niveau et offrent aux étudiants une formation professionnelle bénéficiant d’une reconnaissance internationale.
Cette formation présente une forte attractivité pour des étudiants en reprise d’étude, en réorientation professionnelle, professionnels souhaitant acquérir une spécialisation, mais contribue également à attirer à UCA des étudiants de Master qui souhaitent élargir leur formation en droit international et européen avec un DU qui facilitera leur préparation à des concours (Ministères des Affaires étrangères, Ministère des Armées, Organisations internationales) ou leur recrutement par des administrations nationales, internationales ou des ONG.</t>
  </si>
  <si>
    <t>Dans le cadre de l’Académie 5 et des formations en SHS,  cette formation contribue fortement à la notoriété de l’établissement dans le champ du droit international, en particulier de la sécurité humaine.
Le DU DIH, par son caractère transfrontalier et l’association d’une Université à une ONG, s’inscrit dans une stratégie de développement des relations internationales transfrontalières et de renforcement des liens avec le secteur socio-professionnel de l’établissement. On peut ainsi rappeler que le DU de DIH, dont la création remonte à 2006, a bénéficié jusqu’en 2011 du soutien de l’Union européenne dans le cadre d’un programme INTERREG (HUMANMED I et II) en droit humanitaire (2006-2009), puis en droit des réfugiés (2009-2011).
Cette formation, unique en France, bénéficie de la notoriété et de l’expertise des deux institutions qui la dispensent.
L’Institut de la Paix et du Développement (IDPD) d’Université Côte d’Azur a développé depuis longtemps une expertise dans les domaines du droit international humanitaire (DIH) et de la sécurité internationale. Il délivre plusieurs Masters en droit international, européen, sécurité internationale.
L’International Institute of Humanitarian Law de San Remo (IIHL) dispense depuis 1976 des cours internationaux dans différents domaines du DIH, suivis à ce jour par plus de 10 000 personnes, venant de plus de 170 Etats. Les cours de l’IIHL ont été recommandés par plusieurs résolutions de l’Assemblée Générale des Nations Unies. Il s’agit d’une ONG habilitée par l’Organisation des Nations Unies à délivrer une formation hautement spécialisée en DIH.
Le DU DIH, qui permet à des étudiants titulaires d’une Licence 3 de se spécialiser dans un domaine complémentaire des formations de master en droit international et européen, mais également d’autres masters d’Université Côte d’Azur (droit interne, LEA, psychologie…), constitue un élément d’attractivité pour les masters d'UCA. Cela est d'autant plus vrai que le caractère entièrement dématérialisé de la formation, qui garantit une ouverture et une adaptabilité importante de celle-ci, est un vecteur d'internationalisation et d'accessibilité, y compris au profit de publics déjà insérés dans le monde professionnel.</t>
  </si>
  <si>
    <t xml:space="preserve">en date du: </t>
  </si>
  <si>
    <t xml:space="preserve">Nom de l'agent : </t>
  </si>
  <si>
    <t xml:space="preserve">Commentaires : </t>
  </si>
  <si>
    <r>
      <t xml:space="preserve">Arguments (alignement stratégique, intérêt financier, intérêt d’image, intérêt pour l’insertion professionnelle des étudiants, ...) : </t>
    </r>
    <r>
      <rPr>
        <sz val="11"/>
        <color theme="1"/>
        <rFont val="Calibri"/>
        <family val="2"/>
        <scheme val="minor"/>
      </rPr>
      <t>Cf. Fiche de présentation complémentaire du modèle pédagogique et économique de la formation jointe au dossier.</t>
    </r>
    <r>
      <rPr>
        <b/>
        <sz val="11"/>
        <color theme="1"/>
        <rFont val="Calibri"/>
        <family val="2"/>
        <scheme val="minor"/>
      </rPr>
      <t xml:space="preserve">
Date COPIL composante : </t>
    </r>
    <r>
      <rPr>
        <sz val="11"/>
        <color theme="1"/>
        <rFont val="Calibri"/>
        <family val="2"/>
        <scheme val="minor"/>
      </rPr>
      <t>11 juillet 2022 (reconduction à l'unanimité).</t>
    </r>
  </si>
  <si>
    <t>2 UE annuelles obligatoires.</t>
  </si>
  <si>
    <t>Formation continue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</si>
</sst>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6" formatCode="#,##0\ &quot;€&quot;;[Red]\-#,##0\ &quot;€&quot;"/>
    <numFmt numFmtId="44" formatCode="_-* #,##0.00\ &quot;€&quot;_-;\-* #,##0.00\ &quot;€&quot;_-;_-* &quot;-&quot;??\ &quot;€&quot;_-;_-@_-"/>
    <numFmt numFmtId="164" formatCode="[$-F800]dddd\,\ mmmm\ dd\,\ yyyy"/>
    <numFmt numFmtId="165" formatCode="#,##0\ &quot;€&quot;"/>
    <numFmt numFmtId="166" formatCode="_-* #,##0\ &quot;€&quot;_-;\-* #,##0\ &quot;€&quot;_-;_-* &quot;-&quot;??\ &quot;€&quot;_-;_-@_-"/>
    <numFmt numFmtId="167" formatCode="#,##0.000\ &quot;€&quot;"/>
    <numFmt numFmtId="168" formatCode="#,##0.0\ &quot;€&quot;"/>
    <numFmt numFmtId="169" formatCode="0.0000"/>
    <numFmt numFmtId="170" formatCode="#,##0.00\ &quot;€&quot;"/>
  </numFmts>
  <fonts count="44" x14ac:knownFonts="1">
    <font>
      <sz val="11"/>
      <color theme="1"/>
      <name val="Calibri"/>
      <family val="2"/>
      <scheme val="minor"/>
    </font>
    <font>
      <sz val="12"/>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i/>
      <sz val="11"/>
      <color theme="1"/>
      <name val="Calibri"/>
      <family val="2"/>
      <scheme val="minor"/>
    </font>
    <font>
      <b/>
      <i/>
      <sz val="11"/>
      <color theme="1"/>
      <name val="Calibri"/>
      <family val="2"/>
      <scheme val="minor"/>
    </font>
    <font>
      <b/>
      <sz val="12"/>
      <color theme="1"/>
      <name val="Calibri"/>
      <family val="2"/>
    </font>
    <font>
      <sz val="11"/>
      <name val="Calibri"/>
      <family val="2"/>
      <scheme val="minor"/>
    </font>
    <font>
      <i/>
      <sz val="11"/>
      <name val="Calibri"/>
      <family val="2"/>
      <scheme val="minor"/>
    </font>
    <font>
      <b/>
      <sz val="9"/>
      <color indexed="81"/>
      <name val="Tahoma"/>
      <family val="2"/>
    </font>
    <font>
      <sz val="9"/>
      <color indexed="81"/>
      <name val="Tahoma"/>
      <family val="2"/>
    </font>
    <font>
      <b/>
      <sz val="14"/>
      <color theme="1"/>
      <name val="Calibri"/>
      <family val="2"/>
      <scheme val="minor"/>
    </font>
    <font>
      <sz val="11"/>
      <color rgb="FFFF0000"/>
      <name val="Calibri"/>
      <family val="2"/>
      <scheme val="minor"/>
    </font>
    <font>
      <sz val="12"/>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b/>
      <sz val="11"/>
      <color rgb="FFFF0000"/>
      <name val="Calibri"/>
      <family val="2"/>
      <scheme val="minor"/>
    </font>
    <font>
      <b/>
      <sz val="11"/>
      <color rgb="FF00B050"/>
      <name val="Calibri"/>
      <family val="2"/>
      <scheme val="minor"/>
    </font>
    <font>
      <i/>
      <sz val="9"/>
      <color theme="1"/>
      <name val="Calibri"/>
      <family val="2"/>
      <scheme val="minor"/>
    </font>
    <font>
      <sz val="9"/>
      <color theme="1"/>
      <name val="Calibri"/>
      <family val="2"/>
      <scheme val="minor"/>
    </font>
    <font>
      <b/>
      <sz val="12"/>
      <color theme="1"/>
      <name val="Arial"/>
      <family val="2"/>
    </font>
    <font>
      <b/>
      <sz val="7"/>
      <color theme="1"/>
      <name val="Times New Roman"/>
      <family val="1"/>
    </font>
    <font>
      <b/>
      <sz val="11"/>
      <color theme="0"/>
      <name val="Calibri"/>
      <family val="2"/>
      <scheme val="minor"/>
    </font>
    <font>
      <sz val="11"/>
      <color theme="0"/>
      <name val="Calibri"/>
      <family val="2"/>
      <scheme val="minor"/>
    </font>
    <font>
      <i/>
      <sz val="11"/>
      <color theme="0"/>
      <name val="Calibri"/>
      <family val="2"/>
      <scheme val="minor"/>
    </font>
    <font>
      <b/>
      <sz val="16"/>
      <color theme="1"/>
      <name val="Calibri"/>
      <family val="2"/>
      <scheme val="minor"/>
    </font>
    <font>
      <b/>
      <i/>
      <sz val="12"/>
      <color theme="1"/>
      <name val="Calibri"/>
      <family val="2"/>
      <scheme val="minor"/>
    </font>
    <font>
      <sz val="11"/>
      <color rgb="FF006100"/>
      <name val="Calibri"/>
      <family val="2"/>
      <scheme val="minor"/>
    </font>
    <font>
      <b/>
      <sz val="11"/>
      <color rgb="FF006100"/>
      <name val="Calibri"/>
      <family val="2"/>
      <scheme val="minor"/>
    </font>
    <font>
      <i/>
      <sz val="11"/>
      <color rgb="FF006100"/>
      <name val="Calibri"/>
      <family val="2"/>
      <scheme val="minor"/>
    </font>
    <font>
      <sz val="11"/>
      <color theme="9"/>
      <name val="Calibri"/>
      <family val="2"/>
      <scheme val="minor"/>
    </font>
    <font>
      <sz val="11"/>
      <color theme="9" tint="-0.499984740745262"/>
      <name val="Calibri"/>
      <family val="2"/>
      <scheme val="minor"/>
    </font>
    <font>
      <b/>
      <sz val="11"/>
      <color theme="1"/>
      <name val="Calibri"/>
      <family val="2"/>
    </font>
    <font>
      <sz val="11"/>
      <color theme="1"/>
      <name val="Calibri"/>
      <family val="2"/>
    </font>
    <font>
      <b/>
      <sz val="14"/>
      <name val="Calibri"/>
      <family val="2"/>
      <scheme val="minor"/>
    </font>
    <font>
      <b/>
      <strike/>
      <sz val="14"/>
      <name val="Calibri"/>
      <family val="2"/>
      <scheme val="minor"/>
    </font>
    <font>
      <i/>
      <sz val="11"/>
      <color rgb="FFFF0000"/>
      <name val="Calibri"/>
      <family val="2"/>
      <scheme val="minor"/>
    </font>
    <font>
      <b/>
      <sz val="14"/>
      <color theme="1"/>
      <name val="Calibri"/>
      <family val="2"/>
    </font>
    <font>
      <i/>
      <sz val="12"/>
      <color rgb="FF0070C0"/>
      <name val="Calibri"/>
      <family val="2"/>
      <scheme val="minor"/>
    </font>
    <font>
      <i/>
      <sz val="11"/>
      <color rgb="FF0070C0"/>
      <name val="Calibri"/>
      <family val="2"/>
      <scheme val="minor"/>
    </font>
  </fonts>
  <fills count="18">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theme="8" tint="0.59999389629810485"/>
        <bgColor indexed="64"/>
      </patternFill>
    </fill>
    <fill>
      <patternFill patternType="solid">
        <fgColor rgb="FFFFC000"/>
        <bgColor indexed="64"/>
      </patternFill>
    </fill>
    <fill>
      <patternFill patternType="solid">
        <fgColor rgb="FFFFFF00"/>
        <bgColor indexed="64"/>
      </patternFill>
    </fill>
    <fill>
      <patternFill patternType="solid">
        <fgColor theme="4"/>
        <bgColor indexed="64"/>
      </patternFill>
    </fill>
    <fill>
      <patternFill patternType="solid">
        <fgColor theme="4" tint="-0.249977111117893"/>
        <bgColor indexed="64"/>
      </patternFill>
    </fill>
    <fill>
      <patternFill patternType="solid">
        <fgColor rgb="FF00B050"/>
        <bgColor indexed="64"/>
      </patternFill>
    </fill>
    <fill>
      <patternFill patternType="solid">
        <fgColor theme="5" tint="0.39997558519241921"/>
        <bgColor indexed="64"/>
      </patternFill>
    </fill>
    <fill>
      <patternFill patternType="lightGray"/>
    </fill>
    <fill>
      <patternFill patternType="solid">
        <fgColor rgb="FFC6EFCE"/>
      </patternFill>
    </fill>
    <fill>
      <patternFill patternType="lightGray">
        <bgColor theme="4" tint="-0.249977111117893"/>
      </patternFill>
    </fill>
  </fills>
  <borders count="93">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diagonal/>
    </border>
    <border>
      <left/>
      <right style="thin">
        <color indexed="64"/>
      </right>
      <top/>
      <bottom/>
      <diagonal/>
    </border>
    <border>
      <left style="medium">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thin">
        <color rgb="FFC00000"/>
      </left>
      <right/>
      <top style="thin">
        <color rgb="FFC00000"/>
      </top>
      <bottom/>
      <diagonal/>
    </border>
    <border>
      <left/>
      <right/>
      <top style="thin">
        <color rgb="FFC00000"/>
      </top>
      <bottom/>
      <diagonal/>
    </border>
    <border>
      <left style="medium">
        <color indexed="64"/>
      </left>
      <right style="thin">
        <color indexed="64"/>
      </right>
      <top style="medium">
        <color indexed="64"/>
      </top>
      <bottom/>
      <diagonal/>
    </border>
    <border>
      <left style="thin">
        <color indexed="64"/>
      </left>
      <right style="thin">
        <color indexed="64"/>
      </right>
      <top style="thin">
        <color indexed="64"/>
      </top>
      <bottom style="thick">
        <color rgb="FFFF0000"/>
      </bottom>
      <diagonal/>
    </border>
    <border>
      <left style="thin">
        <color indexed="64"/>
      </left>
      <right style="medium">
        <color indexed="64"/>
      </right>
      <top style="thin">
        <color indexed="64"/>
      </top>
      <bottom style="thick">
        <color rgb="FFFF0000"/>
      </bottom>
      <diagonal/>
    </border>
    <border>
      <left/>
      <right style="thin">
        <color indexed="64"/>
      </right>
      <top style="medium">
        <color indexed="64"/>
      </top>
      <bottom style="medium">
        <color indexed="64"/>
      </bottom>
      <diagonal/>
    </border>
    <border>
      <left style="medium">
        <color indexed="64"/>
      </left>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style="medium">
        <color indexed="64"/>
      </top>
      <bottom style="thin">
        <color indexed="64"/>
      </bottom>
      <diagonal/>
    </border>
    <border>
      <left style="medium">
        <color indexed="64"/>
      </left>
      <right style="thin">
        <color indexed="64"/>
      </right>
      <top/>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thick">
        <color theme="9"/>
      </top>
      <bottom/>
      <diagonal/>
    </border>
    <border>
      <left style="thick">
        <color theme="9"/>
      </left>
      <right/>
      <top/>
      <bottom/>
      <diagonal/>
    </border>
    <border>
      <left style="thick">
        <color theme="9"/>
      </left>
      <right/>
      <top/>
      <bottom style="thick">
        <color theme="9"/>
      </bottom>
      <diagonal/>
    </border>
    <border>
      <left/>
      <right/>
      <top/>
      <bottom style="thick">
        <color theme="9"/>
      </bottom>
      <diagonal/>
    </border>
    <border>
      <left/>
      <right style="thick">
        <color theme="9"/>
      </right>
      <top style="thick">
        <color theme="9"/>
      </top>
      <bottom/>
      <diagonal/>
    </border>
    <border>
      <left/>
      <right style="thick">
        <color theme="9"/>
      </right>
      <top/>
      <bottom/>
      <diagonal/>
    </border>
    <border>
      <left/>
      <right style="thick">
        <color theme="9"/>
      </right>
      <top/>
      <bottom style="thick">
        <color theme="9"/>
      </bottom>
      <diagonal/>
    </border>
    <border>
      <left style="thin">
        <color indexed="64"/>
      </left>
      <right/>
      <top style="medium">
        <color indexed="64"/>
      </top>
      <bottom/>
      <diagonal/>
    </border>
    <border>
      <left style="medium">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ck">
        <color theme="9"/>
      </right>
      <top/>
      <bottom/>
      <diagonal/>
    </border>
    <border>
      <left/>
      <right style="thick">
        <color theme="9"/>
      </right>
      <top style="thick">
        <color theme="9"/>
      </top>
      <bottom style="thick">
        <color theme="9"/>
      </bottom>
      <diagonal/>
    </border>
    <border>
      <left style="thick">
        <color theme="9"/>
      </left>
      <right/>
      <top style="thick">
        <color theme="9"/>
      </top>
      <bottom style="thick">
        <color theme="9"/>
      </bottom>
      <diagonal/>
    </border>
    <border>
      <left/>
      <right/>
      <top style="thick">
        <color theme="9"/>
      </top>
      <bottom style="thick">
        <color theme="9"/>
      </bottom>
      <diagonal/>
    </border>
    <border>
      <left style="medium">
        <color rgb="FF000000"/>
      </left>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right style="medium">
        <color indexed="64"/>
      </right>
      <top style="thin">
        <color indexed="64"/>
      </top>
      <bottom style="thin">
        <color indexed="64"/>
      </bottom>
      <diagonal/>
    </border>
  </borders>
  <cellStyleXfs count="5">
    <xf numFmtId="0" fontId="0" fillId="0" borderId="0"/>
    <xf numFmtId="44" fontId="2" fillId="0" borderId="0" applyFont="0" applyFill="0" applyBorder="0" applyAlignment="0" applyProtection="0"/>
    <xf numFmtId="9" fontId="2" fillId="0" borderId="0" applyFont="0" applyFill="0" applyBorder="0" applyAlignment="0" applyProtection="0"/>
    <xf numFmtId="0" fontId="4" fillId="0" borderId="0" applyNumberFormat="0" applyFill="0" applyBorder="0" applyAlignment="0" applyProtection="0"/>
    <xf numFmtId="0" fontId="31" fillId="16" borderId="0" applyNumberFormat="0" applyBorder="0" applyAlignment="0" applyProtection="0"/>
  </cellStyleXfs>
  <cellXfs count="478">
    <xf numFmtId="0" fontId="0" fillId="0" borderId="0" xfId="0"/>
    <xf numFmtId="0" fontId="4" fillId="0" borderId="0" xfId="3"/>
    <xf numFmtId="0" fontId="8" fillId="0" borderId="0" xfId="0" applyFont="1"/>
    <xf numFmtId="0" fontId="0" fillId="0" borderId="0" xfId="0" applyProtection="1">
      <protection locked="0"/>
    </xf>
    <xf numFmtId="0" fontId="0" fillId="0" borderId="0" xfId="0" applyAlignment="1">
      <alignment vertical="center"/>
    </xf>
    <xf numFmtId="0" fontId="0" fillId="0" borderId="5" xfId="0" applyBorder="1" applyAlignment="1">
      <alignment vertical="center"/>
    </xf>
    <xf numFmtId="0" fontId="0" fillId="0" borderId="7" xfId="0" applyBorder="1" applyAlignment="1">
      <alignment vertical="center"/>
    </xf>
    <xf numFmtId="0" fontId="0" fillId="0" borderId="5" xfId="0" applyBorder="1" applyAlignment="1">
      <alignment horizontal="left" vertical="center"/>
    </xf>
    <xf numFmtId="0" fontId="0" fillId="0" borderId="7" xfId="0" applyBorder="1" applyAlignment="1">
      <alignment horizontal="left" vertical="center"/>
    </xf>
    <xf numFmtId="0" fontId="6" fillId="3" borderId="1" xfId="0" applyFont="1" applyFill="1" applyBorder="1" applyAlignment="1">
      <alignment vertical="center"/>
    </xf>
    <xf numFmtId="0" fontId="6" fillId="0" borderId="1" xfId="0" applyFont="1" applyBorder="1" applyAlignment="1" applyProtection="1">
      <alignment vertical="center"/>
      <protection locked="0"/>
    </xf>
    <xf numFmtId="0" fontId="6" fillId="0" borderId="8" xfId="0" applyFont="1" applyBorder="1" applyAlignment="1" applyProtection="1">
      <alignment vertical="center"/>
      <protection locked="0"/>
    </xf>
    <xf numFmtId="0" fontId="6" fillId="3" borderId="1" xfId="0" applyFont="1" applyFill="1" applyBorder="1" applyAlignment="1" applyProtection="1">
      <alignment vertical="center"/>
      <protection locked="0"/>
    </xf>
    <xf numFmtId="0" fontId="6" fillId="0" borderId="5" xfId="0" applyFont="1" applyBorder="1"/>
    <xf numFmtId="165" fontId="0" fillId="0" borderId="6" xfId="0" applyNumberFormat="1" applyBorder="1"/>
    <xf numFmtId="2" fontId="0" fillId="7" borderId="1" xfId="0" applyNumberFormat="1" applyFill="1" applyBorder="1" applyProtection="1">
      <protection locked="0"/>
    </xf>
    <xf numFmtId="9" fontId="0" fillId="7" borderId="1" xfId="2" applyFont="1" applyFill="1" applyBorder="1" applyProtection="1">
      <protection locked="0"/>
    </xf>
    <xf numFmtId="0" fontId="10" fillId="0" borderId="1" xfId="0" applyFont="1" applyBorder="1"/>
    <xf numFmtId="0" fontId="17" fillId="0" borderId="0" xfId="0" applyFont="1"/>
    <xf numFmtId="49" fontId="3" fillId="8" borderId="45" xfId="0" applyNumberFormat="1" applyFont="1" applyFill="1" applyBorder="1" applyAlignment="1" applyProtection="1">
      <alignment horizontal="center" vertical="center" wrapText="1"/>
      <protection locked="0"/>
    </xf>
    <xf numFmtId="0" fontId="0" fillId="0" borderId="45" xfId="0" applyBorder="1"/>
    <xf numFmtId="49" fontId="3" fillId="8" borderId="25" xfId="0" applyNumberFormat="1" applyFont="1" applyFill="1" applyBorder="1" applyAlignment="1" applyProtection="1">
      <alignment horizontal="center" vertical="center" wrapText="1"/>
      <protection locked="0"/>
    </xf>
    <xf numFmtId="0" fontId="0" fillId="0" borderId="25" xfId="0" applyBorder="1"/>
    <xf numFmtId="0" fontId="0" fillId="0" borderId="11" xfId="0" applyBorder="1"/>
    <xf numFmtId="0" fontId="0" fillId="0" borderId="42" xfId="0" applyBorder="1"/>
    <xf numFmtId="0" fontId="0" fillId="0" borderId="24" xfId="0" applyBorder="1"/>
    <xf numFmtId="0" fontId="0" fillId="0" borderId="1" xfId="0" applyBorder="1"/>
    <xf numFmtId="0" fontId="0" fillId="0" borderId="2" xfId="0" applyBorder="1"/>
    <xf numFmtId="0" fontId="0" fillId="0" borderId="3" xfId="0" applyBorder="1"/>
    <xf numFmtId="0" fontId="0" fillId="0" borderId="5" xfId="0" applyBorder="1"/>
    <xf numFmtId="0" fontId="0" fillId="0" borderId="7" xfId="0" applyBorder="1"/>
    <xf numFmtId="0" fontId="0" fillId="0" borderId="8" xfId="0" applyBorder="1"/>
    <xf numFmtId="0" fontId="0" fillId="0" borderId="3" xfId="0" applyBorder="1" applyAlignment="1">
      <alignment wrapText="1"/>
    </xf>
    <xf numFmtId="0" fontId="0" fillId="0" borderId="50" xfId="0" applyBorder="1"/>
    <xf numFmtId="0" fontId="0" fillId="0" borderId="13" xfId="0" applyBorder="1"/>
    <xf numFmtId="0" fontId="0" fillId="0" borderId="14" xfId="0" applyBorder="1"/>
    <xf numFmtId="1" fontId="0" fillId="7" borderId="1" xfId="0" applyNumberFormat="1" applyFill="1" applyBorder="1" applyProtection="1">
      <protection locked="0"/>
    </xf>
    <xf numFmtId="49" fontId="0" fillId="0" borderId="1" xfId="0" applyNumberFormat="1" applyBorder="1" applyAlignment="1" applyProtection="1">
      <alignment vertical="top"/>
      <protection locked="0"/>
    </xf>
    <xf numFmtId="49" fontId="0" fillId="0" borderId="0" xfId="0" applyNumberFormat="1" applyAlignment="1" applyProtection="1">
      <alignment vertical="top" wrapText="1"/>
      <protection locked="0"/>
    </xf>
    <xf numFmtId="49" fontId="0" fillId="0" borderId="0" xfId="0" applyNumberFormat="1" applyAlignment="1" applyProtection="1">
      <alignment vertical="top"/>
      <protection locked="0"/>
    </xf>
    <xf numFmtId="49" fontId="0" fillId="0" borderId="25" xfId="0" applyNumberFormat="1" applyBorder="1" applyAlignment="1" applyProtection="1">
      <alignment vertical="top"/>
      <protection locked="0"/>
    </xf>
    <xf numFmtId="49" fontId="0" fillId="0" borderId="1" xfId="0" applyNumberFormat="1" applyBorder="1"/>
    <xf numFmtId="0" fontId="21" fillId="0" borderId="0" xfId="0" applyFont="1" applyAlignment="1">
      <alignment vertical="center" wrapText="1"/>
    </xf>
    <xf numFmtId="0" fontId="5" fillId="5" borderId="0" xfId="0" applyFont="1" applyFill="1" applyAlignment="1">
      <alignment horizontal="center"/>
    </xf>
    <xf numFmtId="0" fontId="0" fillId="0" borderId="5" xfId="0" applyBorder="1" applyAlignment="1">
      <alignment horizontal="left" vertical="center" wrapText="1" indent="2"/>
    </xf>
    <xf numFmtId="166" fontId="0" fillId="7" borderId="1" xfId="1" applyNumberFormat="1" applyFont="1" applyFill="1" applyBorder="1" applyProtection="1">
      <protection locked="0"/>
    </xf>
    <xf numFmtId="0" fontId="0" fillId="0" borderId="5" xfId="0" applyBorder="1" applyAlignment="1">
      <alignment horizontal="left" vertical="center" indent="2"/>
    </xf>
    <xf numFmtId="0" fontId="0" fillId="7" borderId="1" xfId="0" applyFill="1" applyBorder="1" applyProtection="1">
      <protection locked="0"/>
    </xf>
    <xf numFmtId="9" fontId="0" fillId="3" borderId="1" xfId="2" applyFont="1" applyFill="1" applyBorder="1" applyProtection="1">
      <protection locked="0"/>
    </xf>
    <xf numFmtId="9" fontId="0" fillId="3" borderId="0" xfId="2" applyFont="1" applyFill="1" applyBorder="1" applyProtection="1">
      <protection locked="0"/>
    </xf>
    <xf numFmtId="0" fontId="3" fillId="0" borderId="32" xfId="0" applyFont="1" applyBorder="1" applyAlignment="1">
      <alignment vertical="top"/>
    </xf>
    <xf numFmtId="0" fontId="3" fillId="0" borderId="34" xfId="0" applyFont="1" applyBorder="1" applyAlignment="1">
      <alignment vertical="top"/>
    </xf>
    <xf numFmtId="0" fontId="24" fillId="0" borderId="34" xfId="0" applyFont="1" applyBorder="1" applyAlignment="1">
      <alignment vertical="center" wrapText="1"/>
    </xf>
    <xf numFmtId="0" fontId="24" fillId="0" borderId="32" xfId="0" applyFont="1" applyBorder="1" applyAlignment="1">
      <alignment horizontal="center" vertical="center" wrapText="1"/>
    </xf>
    <xf numFmtId="0" fontId="3" fillId="0" borderId="25" xfId="0" applyFont="1" applyBorder="1" applyAlignment="1">
      <alignment horizontal="left" vertical="top" wrapText="1"/>
    </xf>
    <xf numFmtId="0" fontId="0" fillId="0" borderId="23" xfId="0" applyBorder="1"/>
    <xf numFmtId="0" fontId="3" fillId="4" borderId="29" xfId="0" applyFont="1" applyFill="1" applyBorder="1" applyAlignment="1">
      <alignment horizontal="left" vertical="top" wrapText="1"/>
    </xf>
    <xf numFmtId="0" fontId="3" fillId="4" borderId="32" xfId="0" applyFont="1" applyFill="1" applyBorder="1" applyAlignment="1">
      <alignment horizontal="left" vertical="top" wrapText="1"/>
    </xf>
    <xf numFmtId="0" fontId="3" fillId="0" borderId="34" xfId="0" applyFont="1" applyBorder="1" applyAlignment="1">
      <alignment vertical="top" wrapText="1"/>
    </xf>
    <xf numFmtId="0" fontId="3" fillId="0" borderId="23" xfId="0" applyFont="1" applyBorder="1" applyAlignment="1">
      <alignment vertical="top" wrapText="1"/>
    </xf>
    <xf numFmtId="0" fontId="3" fillId="4" borderId="32" xfId="0" applyFont="1" applyFill="1" applyBorder="1" applyAlignment="1">
      <alignment vertical="top" wrapText="1"/>
    </xf>
    <xf numFmtId="0" fontId="3" fillId="4" borderId="29" xfId="0" applyFont="1" applyFill="1" applyBorder="1" applyAlignment="1">
      <alignment vertical="top" wrapText="1"/>
    </xf>
    <xf numFmtId="0" fontId="3" fillId="0" borderId="25" xfId="0" applyFont="1" applyBorder="1" applyAlignment="1">
      <alignment vertical="top" wrapText="1"/>
    </xf>
    <xf numFmtId="0" fontId="3" fillId="4" borderId="30" xfId="0" applyFont="1" applyFill="1" applyBorder="1" applyAlignment="1">
      <alignment vertical="top" wrapText="1"/>
    </xf>
    <xf numFmtId="0" fontId="3" fillId="4" borderId="30" xfId="0" applyFont="1" applyFill="1" applyBorder="1" applyAlignment="1">
      <alignment horizontal="left" vertical="top" wrapText="1"/>
    </xf>
    <xf numFmtId="0" fontId="3" fillId="0" borderId="23" xfId="0" applyFont="1" applyBorder="1" applyAlignment="1">
      <alignment horizontal="left" vertical="top" wrapText="1"/>
    </xf>
    <xf numFmtId="0" fontId="0" fillId="4" borderId="30" xfId="0" applyFill="1" applyBorder="1" applyAlignment="1">
      <alignment horizontal="left" vertical="top" wrapText="1" indent="5"/>
    </xf>
    <xf numFmtId="0" fontId="0" fillId="4" borderId="31" xfId="0" applyFill="1" applyBorder="1" applyAlignment="1">
      <alignment horizontal="left" vertical="top" wrapText="1" indent="5"/>
    </xf>
    <xf numFmtId="0" fontId="5" fillId="7" borderId="1" xfId="0" applyFont="1" applyFill="1" applyBorder="1"/>
    <xf numFmtId="0" fontId="5" fillId="7" borderId="1" xfId="0" applyFont="1" applyFill="1" applyBorder="1" applyAlignment="1">
      <alignment wrapText="1"/>
    </xf>
    <xf numFmtId="0" fontId="3" fillId="2" borderId="23" xfId="0" applyFont="1" applyFill="1" applyBorder="1" applyAlignment="1">
      <alignment horizontal="left" vertical="top" wrapText="1"/>
    </xf>
    <xf numFmtId="0" fontId="0" fillId="4" borderId="23" xfId="0" applyFill="1" applyBorder="1"/>
    <xf numFmtId="0" fontId="0" fillId="0" borderId="0" xfId="0" applyAlignment="1">
      <alignment horizontal="center"/>
    </xf>
    <xf numFmtId="49" fontId="3" fillId="0" borderId="1" xfId="0" applyNumberFormat="1" applyFont="1" applyBorder="1" applyAlignment="1" applyProtection="1">
      <alignment vertical="top" wrapText="1"/>
      <protection locked="0"/>
    </xf>
    <xf numFmtId="165" fontId="15" fillId="7" borderId="1" xfId="0" applyNumberFormat="1" applyFont="1" applyFill="1" applyBorder="1" applyProtection="1">
      <protection locked="0"/>
    </xf>
    <xf numFmtId="0" fontId="5" fillId="5" borderId="45" xfId="0" applyFont="1" applyFill="1" applyBorder="1" applyAlignment="1">
      <alignment horizontal="center" vertical="center"/>
    </xf>
    <xf numFmtId="2" fontId="26" fillId="11" borderId="3" xfId="0" applyNumberFormat="1" applyFont="1" applyFill="1" applyBorder="1"/>
    <xf numFmtId="2" fontId="26" fillId="11" borderId="3" xfId="0" applyNumberFormat="1" applyFont="1" applyFill="1" applyBorder="1" applyAlignment="1">
      <alignment vertical="center"/>
    </xf>
    <xf numFmtId="165" fontId="26" fillId="11" borderId="4" xfId="0" applyNumberFormat="1" applyFont="1" applyFill="1" applyBorder="1" applyAlignment="1">
      <alignment vertical="center"/>
    </xf>
    <xf numFmtId="166" fontId="0" fillId="0" borderId="6" xfId="1" applyNumberFormat="1" applyFont="1" applyFill="1" applyBorder="1"/>
    <xf numFmtId="2" fontId="0" fillId="0" borderId="11" xfId="0" applyNumberFormat="1" applyBorder="1" applyProtection="1">
      <protection locked="0"/>
    </xf>
    <xf numFmtId="2" fontId="0" fillId="0" borderId="61" xfId="0" applyNumberFormat="1" applyBorder="1" applyProtection="1">
      <protection locked="0"/>
    </xf>
    <xf numFmtId="166" fontId="0" fillId="0" borderId="9" xfId="1" applyNumberFormat="1" applyFont="1" applyFill="1" applyBorder="1"/>
    <xf numFmtId="2" fontId="26" fillId="12" borderId="1" xfId="0" applyNumberFormat="1" applyFont="1" applyFill="1" applyBorder="1" applyProtection="1">
      <protection locked="0"/>
    </xf>
    <xf numFmtId="165" fontId="26" fillId="12" borderId="1" xfId="0" applyNumberFormat="1" applyFont="1" applyFill="1" applyBorder="1" applyProtection="1">
      <protection locked="0"/>
    </xf>
    <xf numFmtId="165" fontId="0" fillId="0" borderId="0" xfId="0" applyNumberFormat="1"/>
    <xf numFmtId="0" fontId="7" fillId="0" borderId="0" xfId="0" applyFont="1" applyAlignment="1">
      <alignment horizontal="center" vertical="center" wrapText="1"/>
    </xf>
    <xf numFmtId="1" fontId="7" fillId="0" borderId="0" xfId="0" applyNumberFormat="1" applyFont="1" applyAlignment="1">
      <alignment horizontal="center" vertical="center"/>
    </xf>
    <xf numFmtId="0" fontId="5" fillId="5" borderId="13" xfId="0" applyFont="1" applyFill="1" applyBorder="1" applyAlignment="1">
      <alignment horizontal="center" vertical="center" wrapText="1"/>
    </xf>
    <xf numFmtId="0" fontId="5" fillId="5" borderId="14" xfId="0" applyFont="1" applyFill="1" applyBorder="1" applyAlignment="1">
      <alignment horizontal="center" vertical="center"/>
    </xf>
    <xf numFmtId="0" fontId="5" fillId="5" borderId="15" xfId="0" applyFont="1" applyFill="1" applyBorder="1" applyAlignment="1">
      <alignment horizontal="center" vertical="center"/>
    </xf>
    <xf numFmtId="0" fontId="6" fillId="5" borderId="1" xfId="0" applyFont="1" applyFill="1" applyBorder="1" applyAlignment="1">
      <alignment vertical="center"/>
    </xf>
    <xf numFmtId="165" fontId="6" fillId="5" borderId="65" xfId="0" applyNumberFormat="1" applyFont="1" applyFill="1" applyBorder="1" applyAlignment="1">
      <alignment horizontal="center"/>
    </xf>
    <xf numFmtId="167" fontId="0" fillId="0" borderId="0" xfId="0" applyNumberFormat="1" applyAlignment="1">
      <alignment horizontal="center"/>
    </xf>
    <xf numFmtId="0" fontId="6" fillId="5" borderId="64" xfId="0" applyFont="1" applyFill="1" applyBorder="1" applyAlignment="1">
      <alignment vertical="center"/>
    </xf>
    <xf numFmtId="165" fontId="15" fillId="0" borderId="3" xfId="0" applyNumberFormat="1" applyFont="1" applyBorder="1" applyAlignment="1">
      <alignment horizontal="center" vertical="center"/>
    </xf>
    <xf numFmtId="165" fontId="0" fillId="0" borderId="4" xfId="0" applyNumberFormat="1" applyBorder="1"/>
    <xf numFmtId="0" fontId="6" fillId="5" borderId="65" xfId="0" applyFont="1" applyFill="1" applyBorder="1" applyAlignment="1">
      <alignment vertical="center"/>
    </xf>
    <xf numFmtId="165" fontId="15" fillId="0" borderId="1" xfId="0" applyNumberFormat="1" applyFont="1" applyBorder="1" applyAlignment="1">
      <alignment horizontal="center"/>
    </xf>
    <xf numFmtId="0" fontId="5" fillId="5" borderId="66" xfId="0" applyFont="1" applyFill="1" applyBorder="1" applyAlignment="1">
      <alignment vertical="center"/>
    </xf>
    <xf numFmtId="0" fontId="5" fillId="5" borderId="36" xfId="0" applyFont="1" applyFill="1" applyBorder="1" applyAlignment="1">
      <alignment vertical="center"/>
    </xf>
    <xf numFmtId="0" fontId="5" fillId="5" borderId="8" xfId="0" applyFont="1" applyFill="1" applyBorder="1" applyAlignment="1">
      <alignment vertical="center"/>
    </xf>
    <xf numFmtId="168" fontId="5" fillId="5" borderId="9" xfId="0" applyNumberFormat="1" applyFont="1" applyFill="1" applyBorder="1" applyAlignment="1">
      <alignment vertical="center"/>
    </xf>
    <xf numFmtId="168" fontId="5" fillId="5" borderId="67" xfId="0" applyNumberFormat="1" applyFont="1" applyFill="1" applyBorder="1" applyAlignment="1">
      <alignment vertical="center"/>
    </xf>
    <xf numFmtId="0" fontId="5" fillId="5" borderId="45" xfId="0" applyFont="1" applyFill="1" applyBorder="1" applyAlignment="1">
      <alignment horizontal="center" vertical="center" wrapText="1"/>
    </xf>
    <xf numFmtId="0" fontId="0" fillId="0" borderId="0" xfId="0" applyAlignment="1">
      <alignment horizontal="center" vertical="top" wrapText="1"/>
    </xf>
    <xf numFmtId="2" fontId="0" fillId="0" borderId="40" xfId="0" applyNumberFormat="1" applyBorder="1" applyProtection="1">
      <protection locked="0"/>
    </xf>
    <xf numFmtId="2" fontId="0" fillId="0" borderId="26" xfId="0" applyNumberFormat="1" applyBorder="1" applyProtection="1">
      <protection locked="0"/>
    </xf>
    <xf numFmtId="0" fontId="30" fillId="5" borderId="45" xfId="0" applyFont="1" applyFill="1" applyBorder="1" applyAlignment="1">
      <alignment horizontal="center" vertical="center" wrapText="1"/>
    </xf>
    <xf numFmtId="0" fontId="11" fillId="0" borderId="0" xfId="0" applyFont="1" applyAlignment="1">
      <alignment vertical="top" wrapText="1"/>
    </xf>
    <xf numFmtId="0" fontId="0" fillId="2" borderId="21" xfId="0" applyFill="1" applyBorder="1" applyAlignment="1">
      <alignment horizontal="left" vertical="center" wrapText="1" indent="2"/>
    </xf>
    <xf numFmtId="0" fontId="0" fillId="2" borderId="21" xfId="0" applyFill="1" applyBorder="1" applyAlignment="1">
      <alignment horizontal="left" vertical="center" indent="2"/>
    </xf>
    <xf numFmtId="0" fontId="26" fillId="11" borderId="48" xfId="0" applyFont="1" applyFill="1" applyBorder="1"/>
    <xf numFmtId="2" fontId="26" fillId="11" borderId="1" xfId="0" applyNumberFormat="1" applyFont="1" applyFill="1" applyBorder="1"/>
    <xf numFmtId="2" fontId="26" fillId="11" borderId="1" xfId="0" applyNumberFormat="1" applyFont="1" applyFill="1" applyBorder="1" applyAlignment="1">
      <alignment vertical="center"/>
    </xf>
    <xf numFmtId="165" fontId="26" fillId="11" borderId="6" xfId="0" applyNumberFormat="1" applyFont="1" applyFill="1" applyBorder="1" applyAlignment="1">
      <alignment vertical="center"/>
    </xf>
    <xf numFmtId="2" fontId="0" fillId="15" borderId="1" xfId="0" applyNumberFormat="1" applyFill="1" applyBorder="1" applyProtection="1">
      <protection locked="0"/>
    </xf>
    <xf numFmtId="0" fontId="11" fillId="0" borderId="0" xfId="0" applyFont="1" applyAlignment="1">
      <alignment horizontal="left" wrapText="1"/>
    </xf>
    <xf numFmtId="0" fontId="6" fillId="0" borderId="7" xfId="0" applyFont="1" applyBorder="1"/>
    <xf numFmtId="165" fontId="15" fillId="7" borderId="8" xfId="0" applyNumberFormat="1" applyFont="1" applyFill="1" applyBorder="1" applyProtection="1">
      <protection locked="0"/>
    </xf>
    <xf numFmtId="0" fontId="5" fillId="0" borderId="0" xfId="0" applyFont="1" applyAlignment="1">
      <alignment horizontal="center"/>
    </xf>
    <xf numFmtId="0" fontId="0" fillId="0" borderId="32" xfId="0" applyBorder="1"/>
    <xf numFmtId="0" fontId="0" fillId="0" borderId="33" xfId="0" applyBorder="1"/>
    <xf numFmtId="169" fontId="0" fillId="0" borderId="33" xfId="0" applyNumberFormat="1" applyBorder="1"/>
    <xf numFmtId="169" fontId="0" fillId="0" borderId="34" xfId="0" applyNumberFormat="1" applyBorder="1"/>
    <xf numFmtId="0" fontId="26" fillId="11" borderId="71" xfId="0" applyFont="1" applyFill="1" applyBorder="1"/>
    <xf numFmtId="0" fontId="0" fillId="0" borderId="21" xfId="0" applyBorder="1" applyAlignment="1">
      <alignment horizontal="left" vertical="center"/>
    </xf>
    <xf numFmtId="0" fontId="0" fillId="0" borderId="36" xfId="0" applyBorder="1" applyAlignment="1">
      <alignment horizontal="left" vertical="center"/>
    </xf>
    <xf numFmtId="0" fontId="27" fillId="12" borderId="21" xfId="0" applyFont="1" applyFill="1" applyBorder="1" applyAlignment="1">
      <alignment horizontal="left" vertical="center"/>
    </xf>
    <xf numFmtId="0" fontId="27" fillId="12" borderId="21" xfId="0" applyFont="1" applyFill="1" applyBorder="1" applyAlignment="1">
      <alignment horizontal="left" vertical="center" wrapText="1"/>
    </xf>
    <xf numFmtId="0" fontId="26" fillId="12" borderId="36" xfId="0" applyFont="1" applyFill="1" applyBorder="1" applyAlignment="1">
      <alignment vertical="center" wrapText="1"/>
    </xf>
    <xf numFmtId="1" fontId="27" fillId="17" borderId="1" xfId="0" applyNumberFormat="1" applyFont="1" applyFill="1" applyBorder="1" applyProtection="1">
      <protection locked="0"/>
    </xf>
    <xf numFmtId="0" fontId="3" fillId="0" borderId="0" xfId="0" applyFont="1" applyAlignment="1">
      <alignment horizontal="center"/>
    </xf>
    <xf numFmtId="1" fontId="0" fillId="0" borderId="34" xfId="0" applyNumberFormat="1" applyBorder="1" applyAlignment="1">
      <alignment horizontal="center"/>
    </xf>
    <xf numFmtId="0" fontId="10" fillId="0" borderId="0" xfId="0" applyFont="1" applyAlignment="1">
      <alignment vertical="center"/>
    </xf>
    <xf numFmtId="0" fontId="11" fillId="0" borderId="0" xfId="0" applyFont="1" applyAlignment="1">
      <alignment vertical="center"/>
    </xf>
    <xf numFmtId="0" fontId="6" fillId="5" borderId="50" xfId="0" applyFont="1" applyFill="1" applyBorder="1" applyAlignment="1">
      <alignment vertical="center"/>
    </xf>
    <xf numFmtId="165" fontId="6" fillId="5" borderId="83" xfId="0" applyNumberFormat="1" applyFont="1" applyFill="1" applyBorder="1" applyAlignment="1">
      <alignment horizontal="center"/>
    </xf>
    <xf numFmtId="0" fontId="5" fillId="5" borderId="45" xfId="0" applyFont="1" applyFill="1" applyBorder="1" applyAlignment="1">
      <alignment vertical="center"/>
    </xf>
    <xf numFmtId="165" fontId="6" fillId="5" borderId="69" xfId="0" applyNumberFormat="1" applyFont="1" applyFill="1" applyBorder="1" applyAlignment="1">
      <alignment horizontal="center"/>
    </xf>
    <xf numFmtId="0" fontId="5" fillId="13" borderId="13" xfId="0" applyFont="1" applyFill="1" applyBorder="1" applyAlignment="1">
      <alignment vertical="center"/>
    </xf>
    <xf numFmtId="165" fontId="5" fillId="13" borderId="74" xfId="0" applyNumberFormat="1" applyFont="1" applyFill="1" applyBorder="1" applyAlignment="1">
      <alignment horizontal="center"/>
    </xf>
    <xf numFmtId="0" fontId="5" fillId="13" borderId="45" xfId="0" applyFont="1" applyFill="1" applyBorder="1"/>
    <xf numFmtId="165" fontId="6" fillId="13" borderId="69" xfId="0" applyNumberFormat="1" applyFont="1" applyFill="1" applyBorder="1" applyAlignment="1">
      <alignment horizontal="center"/>
    </xf>
    <xf numFmtId="165" fontId="0" fillId="14" borderId="70" xfId="0" applyNumberFormat="1" applyFill="1" applyBorder="1" applyAlignment="1">
      <alignment horizontal="center" vertical="center"/>
    </xf>
    <xf numFmtId="0" fontId="5" fillId="14" borderId="13" xfId="0" applyFont="1" applyFill="1" applyBorder="1" applyAlignment="1">
      <alignment vertical="center"/>
    </xf>
    <xf numFmtId="165" fontId="0" fillId="14" borderId="74" xfId="0" applyNumberFormat="1" applyFill="1" applyBorder="1" applyAlignment="1">
      <alignment horizontal="center" vertical="center"/>
    </xf>
    <xf numFmtId="0" fontId="6" fillId="5" borderId="3" xfId="0" applyFont="1" applyFill="1" applyBorder="1" applyAlignment="1">
      <alignment vertical="center"/>
    </xf>
    <xf numFmtId="165" fontId="6" fillId="5" borderId="64" xfId="0" applyNumberFormat="1" applyFont="1" applyFill="1" applyBorder="1" applyAlignment="1">
      <alignment horizontal="center"/>
    </xf>
    <xf numFmtId="0" fontId="5" fillId="14" borderId="61" xfId="0" applyFont="1" applyFill="1" applyBorder="1" applyAlignment="1">
      <alignment vertical="center"/>
    </xf>
    <xf numFmtId="0" fontId="5" fillId="11" borderId="13" xfId="0" applyFont="1" applyFill="1" applyBorder="1" applyAlignment="1">
      <alignment vertical="center"/>
    </xf>
    <xf numFmtId="165" fontId="5" fillId="11" borderId="74" xfId="0" applyNumberFormat="1" applyFont="1" applyFill="1" applyBorder="1" applyAlignment="1">
      <alignment horizontal="center"/>
    </xf>
    <xf numFmtId="0" fontId="5" fillId="0" borderId="24" xfId="0" applyFont="1" applyBorder="1" applyAlignment="1">
      <alignment horizontal="center"/>
    </xf>
    <xf numFmtId="0" fontId="34" fillId="0" borderId="0" xfId="0" applyFont="1"/>
    <xf numFmtId="0" fontId="0" fillId="0" borderId="80" xfId="0" applyBorder="1"/>
    <xf numFmtId="0" fontId="0" fillId="0" borderId="80" xfId="0" applyBorder="1" applyAlignment="1">
      <alignment vertical="top" wrapText="1"/>
    </xf>
    <xf numFmtId="0" fontId="0" fillId="0" borderId="80" xfId="0" applyBorder="1" applyAlignment="1">
      <alignment horizontal="left" vertical="top" wrapText="1"/>
    </xf>
    <xf numFmtId="0" fontId="11" fillId="0" borderId="85" xfId="0" applyFont="1" applyBorder="1" applyAlignment="1">
      <alignment vertical="top" wrapText="1"/>
    </xf>
    <xf numFmtId="0" fontId="11" fillId="0" borderId="78" xfId="0" applyFont="1" applyBorder="1" applyAlignment="1">
      <alignment vertical="top" wrapText="1"/>
    </xf>
    <xf numFmtId="0" fontId="0" fillId="0" borderId="78" xfId="0" applyBorder="1"/>
    <xf numFmtId="2" fontId="0" fillId="0" borderId="16" xfId="0" applyNumberFormat="1" applyBorder="1"/>
    <xf numFmtId="2" fontId="0" fillId="0" borderId="4" xfId="0" applyNumberFormat="1" applyBorder="1"/>
    <xf numFmtId="2" fontId="0" fillId="0" borderId="19" xfId="2" applyNumberFormat="1" applyFont="1" applyBorder="1"/>
    <xf numFmtId="2" fontId="0" fillId="0" borderId="6" xfId="0" applyNumberFormat="1" applyBorder="1"/>
    <xf numFmtId="2" fontId="0" fillId="0" borderId="37" xfId="2" applyNumberFormat="1" applyFont="1" applyBorder="1"/>
    <xf numFmtId="2" fontId="0" fillId="0" borderId="14" xfId="0" applyNumberFormat="1" applyBorder="1"/>
    <xf numFmtId="2" fontId="0" fillId="0" borderId="35" xfId="2" applyNumberFormat="1" applyFont="1" applyBorder="1"/>
    <xf numFmtId="2" fontId="0" fillId="0" borderId="9" xfId="0" applyNumberFormat="1" applyBorder="1"/>
    <xf numFmtId="2" fontId="0" fillId="0" borderId="40" xfId="2" applyNumberFormat="1" applyFont="1" applyBorder="1"/>
    <xf numFmtId="2" fontId="0" fillId="0" borderId="12" xfId="0" applyNumberFormat="1" applyBorder="1"/>
    <xf numFmtId="2" fontId="10" fillId="0" borderId="50" xfId="2" applyNumberFormat="1" applyFont="1" applyBorder="1"/>
    <xf numFmtId="2" fontId="0" fillId="0" borderId="1" xfId="2" applyNumberFormat="1" applyFont="1" applyBorder="1"/>
    <xf numFmtId="0" fontId="6" fillId="0" borderId="0" xfId="0" applyFont="1"/>
    <xf numFmtId="0" fontId="36" fillId="0" borderId="10" xfId="0" applyFont="1" applyBorder="1" applyAlignment="1" applyProtection="1">
      <alignment vertical="center" wrapText="1"/>
      <protection locked="0"/>
    </xf>
    <xf numFmtId="0" fontId="36" fillId="0" borderId="11" xfId="0" applyFont="1" applyBorder="1" applyAlignment="1" applyProtection="1">
      <alignment vertical="center" wrapText="1"/>
      <protection locked="0"/>
    </xf>
    <xf numFmtId="0" fontId="37" fillId="0" borderId="11" xfId="0" applyFont="1" applyBorder="1" applyAlignment="1" applyProtection="1">
      <alignment vertical="center" wrapText="1"/>
      <protection locked="0"/>
    </xf>
    <xf numFmtId="0" fontId="37" fillId="0" borderId="12" xfId="0" applyFont="1" applyBorder="1" applyAlignment="1" applyProtection="1">
      <alignment vertical="center" wrapText="1"/>
      <protection locked="0"/>
    </xf>
    <xf numFmtId="0" fontId="36" fillId="0" borderId="91" xfId="0" applyFont="1" applyBorder="1" applyAlignment="1" applyProtection="1">
      <alignment vertical="center" wrapText="1"/>
      <protection locked="0"/>
    </xf>
    <xf numFmtId="0" fontId="37" fillId="0" borderId="48" xfId="0" applyFont="1" applyBorder="1" applyAlignment="1" applyProtection="1">
      <alignment vertical="center" wrapText="1"/>
      <protection locked="0"/>
    </xf>
    <xf numFmtId="0" fontId="0" fillId="0" borderId="12" xfId="0" applyBorder="1"/>
    <xf numFmtId="0" fontId="36" fillId="0" borderId="5" xfId="0" applyFont="1" applyBorder="1" applyAlignment="1" applyProtection="1">
      <alignment vertical="center" wrapText="1"/>
      <protection locked="0"/>
    </xf>
    <xf numFmtId="0" fontId="37" fillId="0" borderId="1" xfId="0" applyFont="1" applyBorder="1" applyAlignment="1" applyProtection="1">
      <alignment vertical="center" wrapText="1"/>
      <protection locked="0"/>
    </xf>
    <xf numFmtId="0" fontId="37" fillId="0" borderId="6" xfId="0" applyFont="1" applyBorder="1" applyAlignment="1" applyProtection="1">
      <alignment vertical="center" wrapText="1"/>
      <protection locked="0"/>
    </xf>
    <xf numFmtId="0" fontId="37" fillId="0" borderId="65" xfId="0" applyFont="1" applyBorder="1" applyAlignment="1" applyProtection="1">
      <alignment vertical="center" wrapText="1"/>
      <protection locked="0"/>
    </xf>
    <xf numFmtId="0" fontId="37" fillId="0" borderId="21" xfId="0" applyFont="1" applyBorder="1" applyAlignment="1" applyProtection="1">
      <alignment vertical="center" wrapText="1"/>
      <protection locked="0"/>
    </xf>
    <xf numFmtId="0" fontId="0" fillId="0" borderId="6" xfId="0" applyBorder="1"/>
    <xf numFmtId="0" fontId="37" fillId="0" borderId="5" xfId="0" applyFont="1" applyBorder="1" applyAlignment="1" applyProtection="1">
      <alignment vertical="center" wrapText="1"/>
      <protection locked="0"/>
    </xf>
    <xf numFmtId="0" fontId="0" fillId="0" borderId="65" xfId="0" applyBorder="1" applyAlignment="1" applyProtection="1">
      <alignment horizontal="center"/>
      <protection locked="0"/>
    </xf>
    <xf numFmtId="0" fontId="0" fillId="0" borderId="21" xfId="0" applyBorder="1" applyProtection="1">
      <protection locked="0"/>
    </xf>
    <xf numFmtId="0" fontId="0" fillId="0" borderId="1" xfId="0" applyBorder="1" applyProtection="1">
      <protection locked="0"/>
    </xf>
    <xf numFmtId="0" fontId="15" fillId="0" borderId="65" xfId="0" applyFont="1" applyBorder="1" applyAlignment="1" applyProtection="1">
      <alignment horizontal="center"/>
      <protection locked="0"/>
    </xf>
    <xf numFmtId="0" fontId="37" fillId="0" borderId="7" xfId="0" applyFont="1" applyBorder="1" applyAlignment="1" applyProtection="1">
      <alignment vertical="center" wrapText="1"/>
      <protection locked="0"/>
    </xf>
    <xf numFmtId="0" fontId="37" fillId="0" borderId="8" xfId="0" applyFont="1" applyBorder="1" applyAlignment="1" applyProtection="1">
      <alignment vertical="center" wrapText="1"/>
      <protection locked="0"/>
    </xf>
    <xf numFmtId="0" fontId="37" fillId="0" borderId="9" xfId="0" applyFont="1" applyBorder="1" applyAlignment="1" applyProtection="1">
      <alignment vertical="center" wrapText="1"/>
      <protection locked="0"/>
    </xf>
    <xf numFmtId="0" fontId="0" fillId="0" borderId="70" xfId="0" applyBorder="1"/>
    <xf numFmtId="0" fontId="0" fillId="0" borderId="66" xfId="0" applyBorder="1" applyAlignment="1" applyProtection="1">
      <alignment horizontal="center"/>
      <protection locked="0"/>
    </xf>
    <xf numFmtId="0" fontId="0" fillId="0" borderId="36" xfId="0" applyBorder="1" applyProtection="1">
      <protection locked="0"/>
    </xf>
    <xf numFmtId="0" fontId="0" fillId="0" borderId="8" xfId="0" applyBorder="1" applyProtection="1">
      <protection locked="0"/>
    </xf>
    <xf numFmtId="0" fontId="0" fillId="0" borderId="9" xfId="0" applyBorder="1"/>
    <xf numFmtId="0" fontId="36" fillId="0" borderId="61" xfId="0" applyFont="1" applyBorder="1" applyAlignment="1" applyProtection="1">
      <alignment vertical="center" wrapText="1"/>
      <protection locked="0"/>
    </xf>
    <xf numFmtId="0" fontId="36" fillId="5" borderId="74" xfId="0" applyFont="1" applyFill="1" applyBorder="1" applyAlignment="1">
      <alignment horizontal="left" vertical="center" wrapText="1"/>
    </xf>
    <xf numFmtId="0" fontId="36" fillId="5" borderId="33" xfId="0" applyFont="1" applyFill="1" applyBorder="1" applyAlignment="1">
      <alignment horizontal="left" vertical="center" wrapText="1"/>
    </xf>
    <xf numFmtId="0" fontId="36" fillId="5" borderId="89" xfId="0" applyFont="1" applyFill="1" applyBorder="1" applyAlignment="1">
      <alignment horizontal="left" vertical="center" wrapText="1"/>
    </xf>
    <xf numFmtId="0" fontId="36" fillId="5" borderId="90" xfId="0" applyFont="1" applyFill="1" applyBorder="1" applyAlignment="1">
      <alignment horizontal="left" vertical="center" wrapText="1"/>
    </xf>
    <xf numFmtId="0" fontId="0" fillId="0" borderId="0" xfId="0" applyAlignment="1">
      <alignment horizontal="left"/>
    </xf>
    <xf numFmtId="0" fontId="36" fillId="5" borderId="58" xfId="0" applyFont="1" applyFill="1" applyBorder="1" applyAlignment="1">
      <alignment horizontal="left" vertical="center" wrapText="1"/>
    </xf>
    <xf numFmtId="0" fontId="36" fillId="5" borderId="14" xfId="0" applyFont="1" applyFill="1" applyBorder="1" applyAlignment="1">
      <alignment horizontal="left" vertical="center" wrapText="1"/>
    </xf>
    <xf numFmtId="0" fontId="36" fillId="5" borderId="15" xfId="0" applyFont="1" applyFill="1" applyBorder="1" applyAlignment="1">
      <alignment horizontal="left" vertical="center" wrapText="1"/>
    </xf>
    <xf numFmtId="0" fontId="3" fillId="11" borderId="37" xfId="0" applyFont="1" applyFill="1" applyBorder="1" applyAlignment="1">
      <alignment horizontal="center" vertical="center" wrapText="1"/>
    </xf>
    <xf numFmtId="0" fontId="3" fillId="11" borderId="51" xfId="0" applyFont="1" applyFill="1" applyBorder="1" applyAlignment="1">
      <alignment horizontal="center" vertical="center" wrapText="1"/>
    </xf>
    <xf numFmtId="0" fontId="3" fillId="5" borderId="49" xfId="0" applyFont="1" applyFill="1" applyBorder="1" applyAlignment="1">
      <alignment horizontal="center" vertical="center" wrapText="1"/>
    </xf>
    <xf numFmtId="0" fontId="3" fillId="5" borderId="50" xfId="0" applyFont="1" applyFill="1" applyBorder="1" applyAlignment="1">
      <alignment horizontal="center" vertical="center" wrapText="1"/>
    </xf>
    <xf numFmtId="0" fontId="3" fillId="5" borderId="10" xfId="0" applyFont="1" applyFill="1" applyBorder="1" applyAlignment="1">
      <alignment horizontal="left" vertical="center"/>
    </xf>
    <xf numFmtId="0" fontId="0" fillId="0" borderId="2" xfId="0" applyBorder="1" applyAlignment="1">
      <alignment vertical="center"/>
    </xf>
    <xf numFmtId="1" fontId="0" fillId="7" borderId="8" xfId="0" applyNumberFormat="1" applyFill="1" applyBorder="1" applyProtection="1">
      <protection locked="0"/>
    </xf>
    <xf numFmtId="0" fontId="3" fillId="0" borderId="19" xfId="0" applyFont="1" applyBorder="1"/>
    <xf numFmtId="0" fontId="0" fillId="0" borderId="20" xfId="0" applyBorder="1"/>
    <xf numFmtId="170" fontId="0" fillId="0" borderId="21" xfId="0" applyNumberFormat="1" applyBorder="1"/>
    <xf numFmtId="0" fontId="42" fillId="0" borderId="10" xfId="0" applyFont="1" applyBorder="1"/>
    <xf numFmtId="6" fontId="43" fillId="0" borderId="11" xfId="0" applyNumberFormat="1" applyFont="1" applyBorder="1"/>
    <xf numFmtId="1" fontId="3" fillId="2" borderId="21" xfId="0" applyNumberFormat="1" applyFont="1" applyFill="1" applyBorder="1"/>
    <xf numFmtId="2" fontId="0" fillId="0" borderId="1" xfId="0" applyNumberFormat="1" applyBorder="1"/>
    <xf numFmtId="2" fontId="0" fillId="0" borderId="19" xfId="0" applyNumberFormat="1" applyBorder="1"/>
    <xf numFmtId="166" fontId="0" fillId="0" borderId="6" xfId="1" applyNumberFormat="1" applyFont="1" applyFill="1" applyBorder="1" applyProtection="1"/>
    <xf numFmtId="165" fontId="26" fillId="12" borderId="1" xfId="0" applyNumberFormat="1" applyFont="1" applyFill="1" applyBorder="1" applyAlignment="1">
      <alignment horizontal="center" vertical="center"/>
    </xf>
    <xf numFmtId="0" fontId="0" fillId="7" borderId="1" xfId="0" applyFill="1" applyBorder="1" applyAlignment="1" applyProtection="1">
      <alignment horizontal="center"/>
      <protection locked="0"/>
    </xf>
    <xf numFmtId="0" fontId="3" fillId="0" borderId="34" xfId="0" applyFont="1" applyBorder="1"/>
    <xf numFmtId="0" fontId="36" fillId="0" borderId="65" xfId="0" applyFont="1" applyBorder="1" applyAlignment="1" applyProtection="1">
      <alignment vertical="center" wrapText="1"/>
      <protection locked="0"/>
    </xf>
    <xf numFmtId="0" fontId="1" fillId="3" borderId="19" xfId="0" applyFont="1" applyFill="1" applyBorder="1" applyAlignment="1" applyProtection="1">
      <alignment horizontal="center" vertical="center"/>
      <protection locked="0"/>
    </xf>
    <xf numFmtId="0" fontId="1" fillId="3" borderId="1" xfId="0" applyFont="1" applyFill="1" applyBorder="1" applyAlignment="1">
      <alignment vertical="center"/>
    </xf>
    <xf numFmtId="0" fontId="3" fillId="0" borderId="23" xfId="0" applyFont="1" applyBorder="1"/>
    <xf numFmtId="0" fontId="3" fillId="0" borderId="25" xfId="0" applyFont="1" applyBorder="1"/>
    <xf numFmtId="0" fontId="3" fillId="0" borderId="28" xfId="0" applyFont="1" applyBorder="1"/>
    <xf numFmtId="0" fontId="3" fillId="0" borderId="2" xfId="0" applyFont="1" applyBorder="1"/>
    <xf numFmtId="0" fontId="3" fillId="0" borderId="5" xfId="0" applyFont="1" applyBorder="1"/>
    <xf numFmtId="0" fontId="18" fillId="0" borderId="1" xfId="0" applyFont="1" applyBorder="1"/>
    <xf numFmtId="0" fontId="3" fillId="0" borderId="1" xfId="0" applyFont="1" applyBorder="1" applyAlignment="1">
      <alignment vertical="center"/>
    </xf>
    <xf numFmtId="0" fontId="0" fillId="0" borderId="0" xfId="0" applyAlignment="1">
      <alignment horizontal="center"/>
    </xf>
    <xf numFmtId="0" fontId="0" fillId="0" borderId="30" xfId="0" applyBorder="1" applyAlignment="1">
      <alignment horizontal="center" vertical="center"/>
    </xf>
    <xf numFmtId="0" fontId="0" fillId="0" borderId="0" xfId="0" applyAlignment="1">
      <alignment horizontal="center" vertical="center"/>
    </xf>
    <xf numFmtId="0" fontId="3" fillId="0" borderId="31" xfId="0" applyFont="1" applyBorder="1" applyAlignment="1">
      <alignment horizontal="left" vertical="top" wrapText="1"/>
    </xf>
    <xf numFmtId="0" fontId="3" fillId="0" borderId="28" xfId="0" applyFont="1" applyBorder="1" applyAlignment="1">
      <alignment horizontal="left" vertical="top" wrapText="1"/>
    </xf>
    <xf numFmtId="0" fontId="0" fillId="0" borderId="0" xfId="0" applyAlignment="1">
      <alignment horizontal="left" vertical="center"/>
    </xf>
    <xf numFmtId="0" fontId="2" fillId="0" borderId="0" xfId="0" applyFont="1" applyAlignment="1">
      <alignment horizontal="left" vertical="center"/>
    </xf>
    <xf numFmtId="0" fontId="3" fillId="0" borderId="32" xfId="0" applyFont="1" applyBorder="1" applyAlignment="1">
      <alignment horizontal="left" vertical="top" wrapText="1"/>
    </xf>
    <xf numFmtId="0" fontId="3" fillId="0" borderId="34" xfId="0" applyFont="1" applyBorder="1" applyAlignment="1">
      <alignment horizontal="left" vertical="top" wrapText="1"/>
    </xf>
    <xf numFmtId="0" fontId="3" fillId="0" borderId="29" xfId="0" applyFont="1" applyBorder="1" applyAlignment="1">
      <alignment horizontal="left" vertical="top" wrapText="1"/>
    </xf>
    <xf numFmtId="0" fontId="3" fillId="0" borderId="23" xfId="0" applyFont="1" applyBorder="1" applyAlignment="1">
      <alignment horizontal="left" vertical="top" wrapText="1"/>
    </xf>
    <xf numFmtId="0" fontId="20" fillId="10" borderId="0" xfId="0" applyFont="1" applyFill="1" applyAlignment="1">
      <alignment horizontal="center"/>
    </xf>
    <xf numFmtId="0" fontId="3" fillId="2" borderId="31" xfId="0" applyFont="1" applyFill="1" applyBorder="1" applyAlignment="1">
      <alignment horizontal="left" vertical="top" wrapText="1"/>
    </xf>
    <xf numFmtId="0" fontId="3" fillId="2" borderId="28" xfId="0" applyFont="1" applyFill="1" applyBorder="1" applyAlignment="1">
      <alignment horizontal="left" vertical="top" wrapText="1"/>
    </xf>
    <xf numFmtId="0" fontId="20" fillId="0" borderId="29" xfId="0" applyFont="1" applyBorder="1" applyAlignment="1">
      <alignment horizontal="left" vertical="top" wrapText="1"/>
    </xf>
    <xf numFmtId="0" fontId="20" fillId="0" borderId="23" xfId="0" applyFont="1" applyBorder="1" applyAlignment="1">
      <alignment horizontal="left" vertical="top" wrapText="1"/>
    </xf>
    <xf numFmtId="0" fontId="3" fillId="0" borderId="30" xfId="0" applyFont="1" applyBorder="1" applyAlignment="1">
      <alignment horizontal="left" vertical="top" wrapText="1"/>
    </xf>
    <xf numFmtId="0" fontId="3" fillId="0" borderId="25" xfId="0" applyFont="1" applyBorder="1" applyAlignment="1">
      <alignment horizontal="left" vertical="top" wrapText="1"/>
    </xf>
    <xf numFmtId="0" fontId="3" fillId="5" borderId="29" xfId="0" applyFont="1" applyFill="1" applyBorder="1" applyAlignment="1">
      <alignment horizontal="left"/>
    </xf>
    <xf numFmtId="0" fontId="3" fillId="5" borderId="22" xfId="0" applyFont="1" applyFill="1" applyBorder="1" applyAlignment="1">
      <alignment horizontal="left"/>
    </xf>
    <xf numFmtId="0" fontId="3" fillId="5" borderId="23" xfId="0" applyFont="1" applyFill="1" applyBorder="1" applyAlignment="1">
      <alignment horizontal="left"/>
    </xf>
    <xf numFmtId="0" fontId="11" fillId="6" borderId="30" xfId="0" applyFont="1" applyFill="1" applyBorder="1" applyAlignment="1">
      <alignment horizontal="left" vertical="top" wrapText="1"/>
    </xf>
    <xf numFmtId="0" fontId="11" fillId="6" borderId="0" xfId="0" applyFont="1" applyFill="1" applyAlignment="1">
      <alignment horizontal="left" vertical="top" wrapText="1"/>
    </xf>
    <xf numFmtId="0" fontId="11" fillId="6" borderId="25" xfId="0" applyFont="1" applyFill="1" applyBorder="1" applyAlignment="1">
      <alignment horizontal="left" vertical="top" wrapText="1"/>
    </xf>
    <xf numFmtId="0" fontId="11" fillId="4" borderId="30" xfId="0" applyFont="1" applyFill="1" applyBorder="1" applyAlignment="1">
      <alignment horizontal="left" vertical="top" wrapText="1"/>
    </xf>
    <xf numFmtId="0" fontId="10" fillId="4" borderId="0" xfId="0" applyFont="1" applyFill="1" applyAlignment="1">
      <alignment horizontal="left" vertical="top" wrapText="1"/>
    </xf>
    <xf numFmtId="0" fontId="10" fillId="4" borderId="25" xfId="0" applyFont="1" applyFill="1" applyBorder="1" applyAlignment="1">
      <alignment horizontal="left" vertical="top" wrapText="1"/>
    </xf>
    <xf numFmtId="49" fontId="0" fillId="2" borderId="30" xfId="0" applyNumberFormat="1" applyFill="1" applyBorder="1" applyAlignment="1" applyProtection="1">
      <alignment horizontal="left" vertical="top" wrapText="1"/>
      <protection locked="0"/>
    </xf>
    <xf numFmtId="49" fontId="0" fillId="2" borderId="0" xfId="0" applyNumberFormat="1" applyFill="1" applyAlignment="1" applyProtection="1">
      <alignment horizontal="left" vertical="top" wrapText="1"/>
      <protection locked="0"/>
    </xf>
    <xf numFmtId="49" fontId="0" fillId="2" borderId="25" xfId="0" applyNumberFormat="1" applyFill="1" applyBorder="1" applyAlignment="1" applyProtection="1">
      <alignment horizontal="left" vertical="top" wrapText="1"/>
      <protection locked="0"/>
    </xf>
    <xf numFmtId="49" fontId="0" fillId="2" borderId="31" xfId="0" applyNumberFormat="1" applyFill="1" applyBorder="1" applyAlignment="1" applyProtection="1">
      <alignment horizontal="left" vertical="top" wrapText="1"/>
      <protection locked="0"/>
    </xf>
    <xf numFmtId="49" fontId="0" fillId="2" borderId="27" xfId="0" applyNumberFormat="1" applyFill="1" applyBorder="1" applyAlignment="1" applyProtection="1">
      <alignment horizontal="left" vertical="top" wrapText="1"/>
      <protection locked="0"/>
    </xf>
    <xf numFmtId="49" fontId="0" fillId="2" borderId="28" xfId="0" applyNumberFormat="1" applyFill="1" applyBorder="1" applyAlignment="1" applyProtection="1">
      <alignment horizontal="left" vertical="top" wrapText="1"/>
      <protection locked="0"/>
    </xf>
    <xf numFmtId="0" fontId="11" fillId="4" borderId="0" xfId="0" applyFont="1" applyFill="1" applyAlignment="1">
      <alignment horizontal="left" vertical="top" wrapText="1"/>
    </xf>
    <xf numFmtId="0" fontId="11" fillId="4" borderId="25" xfId="0" applyFont="1" applyFill="1" applyBorder="1" applyAlignment="1">
      <alignment horizontal="left" vertical="top" wrapText="1"/>
    </xf>
    <xf numFmtId="49" fontId="0" fillId="2" borderId="0" xfId="0" applyNumberFormat="1" applyFill="1" applyAlignment="1" applyProtection="1">
      <alignment horizontal="left" vertical="top"/>
      <protection locked="0"/>
    </xf>
    <xf numFmtId="49" fontId="0" fillId="2" borderId="25" xfId="0" applyNumberFormat="1" applyFill="1" applyBorder="1" applyAlignment="1" applyProtection="1">
      <alignment horizontal="left" vertical="top"/>
      <protection locked="0"/>
    </xf>
    <xf numFmtId="49" fontId="0" fillId="2" borderId="30" xfId="0" applyNumberFormat="1" applyFill="1" applyBorder="1" applyAlignment="1" applyProtection="1">
      <alignment horizontal="left" vertical="top"/>
      <protection locked="0"/>
    </xf>
    <xf numFmtId="49" fontId="0" fillId="2" borderId="31" xfId="0" applyNumberFormat="1" applyFill="1" applyBorder="1" applyAlignment="1" applyProtection="1">
      <alignment horizontal="left" vertical="top"/>
      <protection locked="0"/>
    </xf>
    <xf numFmtId="49" fontId="0" fillId="2" borderId="27" xfId="0" applyNumberFormat="1" applyFill="1" applyBorder="1" applyAlignment="1" applyProtection="1">
      <alignment horizontal="left" vertical="top"/>
      <protection locked="0"/>
    </xf>
    <xf numFmtId="49" fontId="0" fillId="2" borderId="28" xfId="0" applyNumberFormat="1" applyFill="1" applyBorder="1" applyAlignment="1" applyProtection="1">
      <alignment horizontal="left" vertical="top"/>
      <protection locked="0"/>
    </xf>
    <xf numFmtId="0" fontId="18" fillId="5" borderId="29" xfId="0" applyFont="1" applyFill="1" applyBorder="1" applyAlignment="1">
      <alignment horizontal="left"/>
    </xf>
    <xf numFmtId="0" fontId="19" fillId="5" borderId="22" xfId="0" applyFont="1" applyFill="1" applyBorder="1" applyAlignment="1">
      <alignment horizontal="left"/>
    </xf>
    <xf numFmtId="0" fontId="19" fillId="5" borderId="23" xfId="0" applyFont="1" applyFill="1" applyBorder="1" applyAlignment="1">
      <alignment horizontal="left"/>
    </xf>
    <xf numFmtId="49" fontId="0" fillId="0" borderId="30" xfId="0" applyNumberFormat="1" applyBorder="1" applyAlignment="1" applyProtection="1">
      <alignment horizontal="left" vertical="top" wrapText="1"/>
      <protection locked="0"/>
    </xf>
    <xf numFmtId="49" fontId="0" fillId="0" borderId="0" xfId="0" applyNumberFormat="1" applyAlignment="1" applyProtection="1">
      <alignment horizontal="left" vertical="top"/>
      <protection locked="0"/>
    </xf>
    <xf numFmtId="49" fontId="0" fillId="0" borderId="25" xfId="0" applyNumberFormat="1" applyBorder="1" applyAlignment="1" applyProtection="1">
      <alignment horizontal="left" vertical="top"/>
      <protection locked="0"/>
    </xf>
    <xf numFmtId="49" fontId="0" fillId="0" borderId="30" xfId="0" applyNumberFormat="1" applyBorder="1" applyAlignment="1" applyProtection="1">
      <alignment horizontal="left" vertical="top"/>
      <protection locked="0"/>
    </xf>
    <xf numFmtId="49" fontId="0" fillId="0" borderId="31" xfId="0" applyNumberFormat="1" applyBorder="1" applyAlignment="1" applyProtection="1">
      <alignment horizontal="left" vertical="top"/>
      <protection locked="0"/>
    </xf>
    <xf numFmtId="49" fontId="0" fillId="0" borderId="27" xfId="0" applyNumberFormat="1" applyBorder="1" applyAlignment="1" applyProtection="1">
      <alignment horizontal="left" vertical="top"/>
      <protection locked="0"/>
    </xf>
    <xf numFmtId="49" fontId="0" fillId="0" borderId="28" xfId="0" applyNumberFormat="1" applyBorder="1" applyAlignment="1" applyProtection="1">
      <alignment horizontal="left" vertical="top"/>
      <protection locked="0"/>
    </xf>
    <xf numFmtId="0" fontId="14" fillId="5" borderId="32" xfId="0" applyFont="1" applyFill="1" applyBorder="1" applyAlignment="1">
      <alignment horizontal="center"/>
    </xf>
    <xf numFmtId="0" fontId="14" fillId="5" borderId="33" xfId="0" applyFont="1" applyFill="1" applyBorder="1" applyAlignment="1">
      <alignment horizontal="center"/>
    </xf>
    <xf numFmtId="0" fontId="14" fillId="5" borderId="34" xfId="0" applyFont="1" applyFill="1" applyBorder="1" applyAlignment="1">
      <alignment horizontal="center"/>
    </xf>
    <xf numFmtId="0" fontId="0" fillId="0" borderId="40" xfId="0" applyBorder="1" applyAlignment="1">
      <alignment horizontal="center"/>
    </xf>
    <xf numFmtId="0" fontId="0" fillId="0" borderId="48" xfId="0" applyBorder="1" applyAlignment="1">
      <alignment horizontal="center"/>
    </xf>
    <xf numFmtId="0" fontId="7" fillId="4" borderId="30" xfId="0" applyFont="1" applyFill="1" applyBorder="1" applyAlignment="1">
      <alignment horizontal="left" vertical="top" wrapText="1"/>
    </xf>
    <xf numFmtId="0" fontId="0" fillId="4" borderId="0" xfId="0" applyFill="1" applyAlignment="1">
      <alignment horizontal="left" vertical="top" wrapText="1"/>
    </xf>
    <xf numFmtId="0" fontId="0" fillId="4" borderId="25" xfId="0" applyFill="1" applyBorder="1" applyAlignment="1">
      <alignment horizontal="left" vertical="top" wrapText="1"/>
    </xf>
    <xf numFmtId="49" fontId="3" fillId="8" borderId="24" xfId="0" applyNumberFormat="1" applyFont="1" applyFill="1" applyBorder="1" applyAlignment="1" applyProtection="1">
      <alignment horizontal="center" vertical="top" wrapText="1"/>
      <protection locked="0"/>
    </xf>
    <xf numFmtId="49" fontId="3" fillId="8" borderId="46" xfId="0" applyNumberFormat="1" applyFont="1" applyFill="1" applyBorder="1" applyAlignment="1" applyProtection="1">
      <alignment horizontal="center" vertical="top" wrapText="1"/>
      <protection locked="0"/>
    </xf>
    <xf numFmtId="49" fontId="3" fillId="8" borderId="0" xfId="0" applyNumberFormat="1" applyFont="1" applyFill="1" applyAlignment="1" applyProtection="1">
      <alignment horizontal="center" vertical="top" wrapText="1"/>
      <protection locked="0"/>
    </xf>
    <xf numFmtId="0" fontId="0" fillId="0" borderId="24" xfId="0" applyBorder="1" applyAlignment="1">
      <alignment horizontal="center"/>
    </xf>
    <xf numFmtId="0" fontId="0" fillId="0" borderId="46" xfId="0" applyBorder="1" applyAlignment="1">
      <alignment horizontal="center"/>
    </xf>
    <xf numFmtId="0" fontId="20" fillId="0" borderId="33" xfId="0" applyFont="1" applyBorder="1" applyAlignment="1">
      <alignment horizontal="left"/>
    </xf>
    <xf numFmtId="49" fontId="3" fillId="8" borderId="30" xfId="0" applyNumberFormat="1" applyFont="1" applyFill="1" applyBorder="1" applyAlignment="1" applyProtection="1">
      <alignment horizontal="center" vertical="top" wrapText="1"/>
      <protection locked="0"/>
    </xf>
    <xf numFmtId="0" fontId="3" fillId="0" borderId="19" xfId="0" applyFont="1" applyBorder="1" applyAlignment="1">
      <alignment horizontal="left" vertical="top"/>
    </xf>
    <xf numFmtId="0" fontId="3" fillId="0" borderId="21" xfId="0" applyFont="1" applyBorder="1" applyAlignment="1">
      <alignment horizontal="left" vertical="top"/>
    </xf>
    <xf numFmtId="0" fontId="0" fillId="0" borderId="41" xfId="0" applyBorder="1" applyAlignment="1">
      <alignment horizontal="center"/>
    </xf>
    <xf numFmtId="0" fontId="0" fillId="0" borderId="30" xfId="0" applyBorder="1" applyAlignment="1">
      <alignment horizontal="center"/>
    </xf>
    <xf numFmtId="0" fontId="3" fillId="0" borderId="30" xfId="0" applyFont="1" applyBorder="1" applyAlignment="1">
      <alignment horizontal="center"/>
    </xf>
    <xf numFmtId="0" fontId="3" fillId="0" borderId="46" xfId="0" applyFont="1" applyBorder="1" applyAlignment="1">
      <alignment horizontal="center"/>
    </xf>
    <xf numFmtId="0" fontId="0" fillId="0" borderId="47" xfId="0" applyBorder="1" applyAlignment="1">
      <alignment horizontal="center"/>
    </xf>
    <xf numFmtId="0" fontId="9" fillId="4" borderId="30" xfId="0" applyFont="1" applyFill="1" applyBorder="1" applyAlignment="1">
      <alignment horizontal="center" vertical="center" wrapText="1"/>
    </xf>
    <xf numFmtId="0" fontId="9" fillId="4" borderId="0" xfId="0" applyFont="1" applyFill="1" applyAlignment="1">
      <alignment horizontal="center" vertical="center" wrapText="1"/>
    </xf>
    <xf numFmtId="0" fontId="9" fillId="4" borderId="25" xfId="0" applyFont="1" applyFill="1" applyBorder="1" applyAlignment="1">
      <alignment horizontal="center" vertical="center" wrapText="1"/>
    </xf>
    <xf numFmtId="0" fontId="38" fillId="5" borderId="32" xfId="0" applyFont="1" applyFill="1" applyBorder="1" applyAlignment="1">
      <alignment horizontal="center" vertical="center"/>
    </xf>
    <xf numFmtId="0" fontId="39" fillId="5" borderId="33" xfId="0" applyFont="1" applyFill="1" applyBorder="1" applyAlignment="1">
      <alignment horizontal="center" vertical="center"/>
    </xf>
    <xf numFmtId="0" fontId="39" fillId="5" borderId="34" xfId="0" applyFont="1" applyFill="1" applyBorder="1" applyAlignment="1">
      <alignment horizontal="center" vertical="center"/>
    </xf>
    <xf numFmtId="0" fontId="9" fillId="4" borderId="31" xfId="0" applyFont="1" applyFill="1" applyBorder="1" applyAlignment="1">
      <alignment horizontal="center" vertical="center" wrapText="1"/>
    </xf>
    <xf numFmtId="0" fontId="9" fillId="4" borderId="27" xfId="0" applyFont="1" applyFill="1" applyBorder="1" applyAlignment="1">
      <alignment horizontal="center" vertical="center" wrapText="1"/>
    </xf>
    <xf numFmtId="0" fontId="9" fillId="4" borderId="28" xfId="0" applyFont="1" applyFill="1" applyBorder="1" applyAlignment="1">
      <alignment horizontal="center" vertical="center" wrapText="1"/>
    </xf>
    <xf numFmtId="0" fontId="6" fillId="2" borderId="19" xfId="0" applyFont="1" applyFill="1" applyBorder="1" applyAlignment="1">
      <alignment horizontal="left" vertical="center" wrapText="1"/>
    </xf>
    <xf numFmtId="0" fontId="6" fillId="2" borderId="20" xfId="0" applyFont="1" applyFill="1" applyBorder="1" applyAlignment="1">
      <alignment horizontal="left" vertical="center" wrapText="1"/>
    </xf>
    <xf numFmtId="0" fontId="6" fillId="2" borderId="92" xfId="0" applyFont="1" applyFill="1" applyBorder="1" applyAlignment="1">
      <alignment horizontal="left" vertical="center" wrapText="1"/>
    </xf>
    <xf numFmtId="0" fontId="6" fillId="3" borderId="19" xfId="0" applyFont="1" applyFill="1" applyBorder="1" applyAlignment="1">
      <alignment horizontal="left" vertical="center"/>
    </xf>
    <xf numFmtId="0" fontId="6" fillId="3" borderId="20" xfId="0" applyFont="1" applyFill="1" applyBorder="1" applyAlignment="1">
      <alignment horizontal="left" vertical="center"/>
    </xf>
    <xf numFmtId="0" fontId="6" fillId="3" borderId="92" xfId="0" applyFont="1" applyFill="1" applyBorder="1" applyAlignment="1">
      <alignment horizontal="left" vertical="center"/>
    </xf>
    <xf numFmtId="0" fontId="6" fillId="3" borderId="35" xfId="0" applyFont="1" applyFill="1" applyBorder="1" applyAlignment="1">
      <alignment horizontal="left" vertical="center" wrapText="1"/>
    </xf>
    <xf numFmtId="0" fontId="6" fillId="3" borderId="62" xfId="0" applyFont="1" applyFill="1" applyBorder="1" applyAlignment="1">
      <alignment horizontal="left" vertical="center" wrapText="1"/>
    </xf>
    <xf numFmtId="0" fontId="6" fillId="3" borderId="63" xfId="0" applyFont="1" applyFill="1" applyBorder="1" applyAlignment="1">
      <alignment horizontal="left" vertical="center" wrapText="1"/>
    </xf>
    <xf numFmtId="0" fontId="41" fillId="5" borderId="55" xfId="0" applyFont="1" applyFill="1" applyBorder="1" applyAlignment="1">
      <alignment horizontal="center" vertical="center" wrapText="1"/>
    </xf>
    <xf numFmtId="0" fontId="41" fillId="5" borderId="43" xfId="0" applyFont="1" applyFill="1" applyBorder="1" applyAlignment="1">
      <alignment horizontal="center" vertical="center" wrapText="1"/>
    </xf>
    <xf numFmtId="0" fontId="41" fillId="5" borderId="44" xfId="0" applyFont="1" applyFill="1" applyBorder="1" applyAlignment="1">
      <alignment horizontal="center" vertical="center" wrapText="1"/>
    </xf>
    <xf numFmtId="0" fontId="9" fillId="5" borderId="3" xfId="0" applyFont="1" applyFill="1" applyBorder="1" applyAlignment="1">
      <alignment horizontal="center" vertical="center" wrapText="1"/>
    </xf>
    <xf numFmtId="0" fontId="9" fillId="5" borderId="4" xfId="0" applyFont="1" applyFill="1" applyBorder="1" applyAlignment="1">
      <alignment horizontal="center" vertical="center" wrapText="1"/>
    </xf>
    <xf numFmtId="164" fontId="0" fillId="0" borderId="16" xfId="0" applyNumberFormat="1" applyBorder="1" applyAlignment="1" applyProtection="1">
      <alignment horizontal="center" vertical="center"/>
      <protection locked="0"/>
    </xf>
    <xf numFmtId="164" fontId="0" fillId="0" borderId="71" xfId="0" applyNumberFormat="1" applyBorder="1" applyAlignment="1" applyProtection="1">
      <alignment horizontal="center" vertical="center"/>
      <protection locked="0"/>
    </xf>
    <xf numFmtId="164" fontId="0" fillId="0" borderId="19" xfId="0" applyNumberFormat="1" applyBorder="1" applyAlignment="1" applyProtection="1">
      <alignment horizontal="center" vertical="center"/>
      <protection locked="0"/>
    </xf>
    <xf numFmtId="164" fontId="0" fillId="0" borderId="21" xfId="0" applyNumberFormat="1" applyBorder="1" applyAlignment="1" applyProtection="1">
      <alignment horizontal="center" vertical="center"/>
      <protection locked="0"/>
    </xf>
    <xf numFmtId="2" fontId="0" fillId="0" borderId="35" xfId="0" applyNumberFormat="1" applyBorder="1" applyAlignment="1" applyProtection="1">
      <alignment horizontal="center" vertical="center"/>
      <protection locked="0"/>
    </xf>
    <xf numFmtId="2" fontId="0" fillId="0" borderId="36" xfId="0" applyNumberFormat="1" applyBorder="1" applyAlignment="1" applyProtection="1">
      <alignment horizontal="center" vertical="center"/>
      <protection locked="0"/>
    </xf>
    <xf numFmtId="0" fontId="0" fillId="6" borderId="82" xfId="0" applyFill="1" applyBorder="1" applyAlignment="1">
      <alignment horizontal="center" vertical="center"/>
    </xf>
    <xf numFmtId="0" fontId="0" fillId="6" borderId="22" xfId="0" applyFill="1" applyBorder="1" applyAlignment="1">
      <alignment horizontal="center" vertical="center"/>
    </xf>
    <xf numFmtId="0" fontId="0" fillId="6" borderId="23" xfId="0" applyFill="1" applyBorder="1" applyAlignment="1">
      <alignment horizontal="center" vertical="center"/>
    </xf>
    <xf numFmtId="0" fontId="0" fillId="6" borderId="24" xfId="0" applyFill="1" applyBorder="1" applyAlignment="1">
      <alignment horizontal="center" vertical="center"/>
    </xf>
    <xf numFmtId="0" fontId="0" fillId="6" borderId="0" xfId="0" applyFill="1" applyAlignment="1">
      <alignment horizontal="center" vertical="center"/>
    </xf>
    <xf numFmtId="0" fontId="0" fillId="6" borderId="25" xfId="0" applyFill="1" applyBorder="1" applyAlignment="1">
      <alignment horizontal="center" vertical="center"/>
    </xf>
    <xf numFmtId="0" fontId="0" fillId="6" borderId="26" xfId="0" applyFill="1" applyBorder="1" applyAlignment="1">
      <alignment horizontal="center" vertical="center"/>
    </xf>
    <xf numFmtId="0" fontId="0" fillId="6" borderId="27" xfId="0" applyFill="1" applyBorder="1" applyAlignment="1">
      <alignment horizontal="center" vertical="center"/>
    </xf>
    <xf numFmtId="0" fontId="0" fillId="6" borderId="28" xfId="0" applyFill="1" applyBorder="1" applyAlignment="1">
      <alignment horizontal="center" vertical="center"/>
    </xf>
    <xf numFmtId="0" fontId="9" fillId="5" borderId="2" xfId="0" applyFont="1" applyFill="1" applyBorder="1" applyAlignment="1">
      <alignment horizontal="center" vertical="center" wrapText="1"/>
    </xf>
    <xf numFmtId="0" fontId="6" fillId="3" borderId="19" xfId="0" applyFont="1" applyFill="1" applyBorder="1" applyAlignment="1">
      <alignment horizontal="left" vertical="center" wrapText="1"/>
    </xf>
    <xf numFmtId="0" fontId="6" fillId="3" borderId="20" xfId="0" applyFont="1" applyFill="1" applyBorder="1" applyAlignment="1">
      <alignment horizontal="left" vertical="center" wrapText="1"/>
    </xf>
    <xf numFmtId="0" fontId="6" fillId="3" borderId="92" xfId="0" applyFont="1" applyFill="1" applyBorder="1" applyAlignment="1">
      <alignment horizontal="left" vertical="center" wrapText="1"/>
    </xf>
    <xf numFmtId="0" fontId="6" fillId="3" borderId="19" xfId="0" applyFont="1" applyFill="1" applyBorder="1" applyAlignment="1" applyProtection="1">
      <alignment horizontal="center" vertical="center"/>
      <protection locked="0"/>
    </xf>
    <xf numFmtId="0" fontId="6" fillId="3" borderId="20" xfId="0" applyFont="1" applyFill="1" applyBorder="1" applyAlignment="1" applyProtection="1">
      <alignment horizontal="center" vertical="center"/>
      <protection locked="0"/>
    </xf>
    <xf numFmtId="0" fontId="6" fillId="3" borderId="92" xfId="0" applyFont="1" applyFill="1" applyBorder="1" applyAlignment="1" applyProtection="1">
      <alignment horizontal="center" vertical="center"/>
      <protection locked="0"/>
    </xf>
    <xf numFmtId="0" fontId="1" fillId="3" borderId="19" xfId="0" applyFont="1" applyFill="1" applyBorder="1" applyAlignment="1" applyProtection="1">
      <alignment horizontal="center" vertical="center"/>
      <protection locked="0"/>
    </xf>
    <xf numFmtId="0" fontId="0" fillId="6" borderId="37" xfId="0" applyFill="1" applyBorder="1" applyAlignment="1">
      <alignment horizontal="center" vertical="center"/>
    </xf>
    <xf numFmtId="0" fontId="0" fillId="6" borderId="38" xfId="0" applyFill="1" applyBorder="1" applyAlignment="1">
      <alignment horizontal="center" vertical="center"/>
    </xf>
    <xf numFmtId="0" fontId="0" fillId="6" borderId="39" xfId="0" applyFill="1" applyBorder="1" applyAlignment="1">
      <alignment horizontal="center" vertical="center"/>
    </xf>
    <xf numFmtId="0" fontId="0" fillId="6" borderId="40" xfId="0" applyFill="1" applyBorder="1" applyAlignment="1">
      <alignment horizontal="center" vertical="center"/>
    </xf>
    <xf numFmtId="0" fontId="0" fillId="6" borderId="41" xfId="0" applyFill="1" applyBorder="1" applyAlignment="1">
      <alignment horizontal="center" vertical="center"/>
    </xf>
    <xf numFmtId="0" fontId="0" fillId="6" borderId="42" xfId="0" applyFill="1" applyBorder="1" applyAlignment="1">
      <alignment horizontal="center" vertical="center"/>
    </xf>
    <xf numFmtId="0" fontId="6" fillId="3" borderId="19" xfId="0" applyFont="1" applyFill="1" applyBorder="1" applyAlignment="1">
      <alignment horizontal="center" vertical="center"/>
    </xf>
    <xf numFmtId="0" fontId="6" fillId="3" borderId="21" xfId="0" applyFont="1" applyFill="1" applyBorder="1" applyAlignment="1">
      <alignment horizontal="center" vertical="center"/>
    </xf>
    <xf numFmtId="0" fontId="3" fillId="2" borderId="19" xfId="0" applyFont="1" applyFill="1" applyBorder="1" applyAlignment="1">
      <alignment horizontal="left" vertical="center" wrapText="1"/>
    </xf>
    <xf numFmtId="0" fontId="3" fillId="2" borderId="21" xfId="0" applyFont="1" applyFill="1" applyBorder="1" applyAlignment="1">
      <alignment horizontal="left" vertical="center" wrapText="1"/>
    </xf>
    <xf numFmtId="0" fontId="0" fillId="0" borderId="19" xfId="0" applyBorder="1" applyAlignment="1">
      <alignment horizontal="center"/>
    </xf>
    <xf numFmtId="0" fontId="0" fillId="0" borderId="20" xfId="0" applyBorder="1" applyAlignment="1">
      <alignment horizontal="center"/>
    </xf>
    <xf numFmtId="0" fontId="0" fillId="0" borderId="92" xfId="0" applyBorder="1" applyAlignment="1">
      <alignment horizontal="center"/>
    </xf>
    <xf numFmtId="0" fontId="3" fillId="6" borderId="52" xfId="0" applyFont="1" applyFill="1" applyBorder="1" applyAlignment="1">
      <alignment horizontal="left"/>
    </xf>
    <xf numFmtId="0" fontId="3" fillId="6" borderId="17" xfId="0" applyFont="1" applyFill="1" applyBorder="1" applyAlignment="1">
      <alignment horizontal="left"/>
    </xf>
    <xf numFmtId="0" fontId="3" fillId="6" borderId="18" xfId="0" applyFont="1" applyFill="1" applyBorder="1" applyAlignment="1">
      <alignment horizontal="left"/>
    </xf>
    <xf numFmtId="0" fontId="9" fillId="5" borderId="53" xfId="0" applyFont="1" applyFill="1" applyBorder="1" applyAlignment="1">
      <alignment horizontal="center" vertical="center" wrapText="1"/>
    </xf>
    <xf numFmtId="0" fontId="9" fillId="5" borderId="54" xfId="0" applyFont="1" applyFill="1" applyBorder="1" applyAlignment="1">
      <alignment horizontal="center" vertical="center" wrapText="1"/>
    </xf>
    <xf numFmtId="0" fontId="3" fillId="7" borderId="19" xfId="0" applyFont="1" applyFill="1" applyBorder="1" applyAlignment="1">
      <alignment horizontal="center" vertical="center"/>
    </xf>
    <xf numFmtId="0" fontId="3" fillId="7" borderId="20" xfId="0" applyFont="1" applyFill="1" applyBorder="1" applyAlignment="1">
      <alignment horizontal="center" vertical="center"/>
    </xf>
    <xf numFmtId="0" fontId="3" fillId="7" borderId="21" xfId="0" applyFont="1" applyFill="1" applyBorder="1" applyAlignment="1">
      <alignment horizontal="center" vertical="center"/>
    </xf>
    <xf numFmtId="0" fontId="35" fillId="16" borderId="87" xfId="4" applyFont="1" applyBorder="1" applyAlignment="1">
      <alignment horizontal="left" vertical="center" wrapText="1"/>
    </xf>
    <xf numFmtId="0" fontId="35" fillId="16" borderId="88" xfId="4" applyFont="1" applyBorder="1" applyAlignment="1">
      <alignment horizontal="left" vertical="center" wrapText="1"/>
    </xf>
    <xf numFmtId="0" fontId="35" fillId="16" borderId="86" xfId="4" applyFont="1" applyBorder="1" applyAlignment="1">
      <alignment horizontal="left" vertical="center" wrapText="1"/>
    </xf>
    <xf numFmtId="0" fontId="3" fillId="0" borderId="32" xfId="0" applyFont="1" applyBorder="1" applyAlignment="1">
      <alignment horizontal="left" vertical="top"/>
    </xf>
    <xf numFmtId="0" fontId="3" fillId="0" borderId="34" xfId="0" applyFont="1" applyBorder="1" applyAlignment="1">
      <alignment horizontal="left" vertical="top"/>
    </xf>
    <xf numFmtId="0" fontId="0" fillId="0" borderId="1" xfId="0" applyBorder="1" applyAlignment="1">
      <alignment horizontal="left" vertical="top"/>
    </xf>
    <xf numFmtId="0" fontId="0" fillId="7" borderId="1" xfId="0" applyFill="1" applyBorder="1" applyAlignment="1" applyProtection="1">
      <alignment horizontal="center"/>
      <protection locked="0"/>
    </xf>
    <xf numFmtId="0" fontId="0" fillId="7" borderId="6" xfId="0" applyFill="1" applyBorder="1" applyAlignment="1" applyProtection="1">
      <alignment horizontal="center"/>
      <protection locked="0"/>
    </xf>
    <xf numFmtId="0" fontId="5" fillId="13" borderId="59" xfId="0" applyFont="1" applyFill="1" applyBorder="1" applyAlignment="1">
      <alignment horizontal="center" vertical="center"/>
    </xf>
    <xf numFmtId="0" fontId="5" fillId="13" borderId="10" xfId="0" applyFont="1" applyFill="1" applyBorder="1" applyAlignment="1">
      <alignment horizontal="center" vertical="center"/>
    </xf>
    <xf numFmtId="0" fontId="5" fillId="5" borderId="55" xfId="0" applyFont="1" applyFill="1" applyBorder="1" applyAlignment="1">
      <alignment horizontal="center" vertical="center"/>
    </xf>
    <xf numFmtId="0" fontId="5" fillId="5" borderId="72" xfId="0" applyFont="1" applyFill="1" applyBorder="1" applyAlignment="1">
      <alignment horizontal="center" vertical="center"/>
    </xf>
    <xf numFmtId="0" fontId="5" fillId="5" borderId="30" xfId="0" applyFont="1" applyFill="1" applyBorder="1" applyAlignment="1">
      <alignment horizontal="center" vertical="center"/>
    </xf>
    <xf numFmtId="0" fontId="5" fillId="5" borderId="10" xfId="0" applyFont="1" applyFill="1" applyBorder="1" applyAlignment="1">
      <alignment horizontal="center" vertical="center"/>
    </xf>
    <xf numFmtId="0" fontId="3" fillId="14" borderId="59" xfId="0" applyFont="1" applyFill="1" applyBorder="1" applyAlignment="1">
      <alignment horizontal="center" vertical="center"/>
    </xf>
    <xf numFmtId="0" fontId="3" fillId="14" borderId="84" xfId="0" applyFont="1" applyFill="1" applyBorder="1" applyAlignment="1">
      <alignment horizontal="center" vertical="center"/>
    </xf>
    <xf numFmtId="0" fontId="5" fillId="5" borderId="31" xfId="0" applyFont="1" applyFill="1" applyBorder="1" applyAlignment="1">
      <alignment horizontal="center" vertical="center"/>
    </xf>
    <xf numFmtId="0" fontId="5" fillId="5" borderId="27" xfId="0" applyFont="1" applyFill="1" applyBorder="1" applyAlignment="1">
      <alignment horizontal="center" vertical="center"/>
    </xf>
    <xf numFmtId="0" fontId="0" fillId="0" borderId="68" xfId="0" applyBorder="1" applyAlignment="1">
      <alignment horizontal="center" vertical="center" wrapText="1"/>
    </xf>
    <xf numFmtId="0" fontId="0" fillId="0" borderId="69" xfId="0" applyBorder="1" applyAlignment="1">
      <alignment horizontal="center" vertical="center" wrapText="1"/>
    </xf>
    <xf numFmtId="0" fontId="0" fillId="0" borderId="70" xfId="0" applyBorder="1" applyAlignment="1">
      <alignment horizontal="center" vertical="center" wrapText="1"/>
    </xf>
    <xf numFmtId="0" fontId="3" fillId="0" borderId="52" xfId="0" applyFont="1" applyBorder="1" applyAlignment="1">
      <alignment horizontal="center" vertical="center" wrapText="1"/>
    </xf>
    <xf numFmtId="0" fontId="3" fillId="0" borderId="17" xfId="0" applyFont="1" applyBorder="1" applyAlignment="1">
      <alignment horizontal="center" vertical="center" wrapText="1"/>
    </xf>
    <xf numFmtId="2" fontId="29" fillId="0" borderId="16" xfId="0" applyNumberFormat="1" applyFont="1" applyBorder="1" applyAlignment="1">
      <alignment horizontal="center" vertical="center"/>
    </xf>
    <xf numFmtId="2" fontId="29" fillId="0" borderId="17" xfId="0" applyNumberFormat="1" applyFont="1" applyBorder="1" applyAlignment="1">
      <alignment horizontal="center" vertical="center"/>
    </xf>
    <xf numFmtId="2" fontId="29" fillId="0" borderId="18" xfId="0" applyNumberFormat="1" applyFont="1" applyBorder="1" applyAlignment="1">
      <alignment horizontal="center" vertical="center"/>
    </xf>
    <xf numFmtId="0" fontId="7" fillId="0" borderId="31" xfId="0" applyFont="1" applyBorder="1" applyAlignment="1">
      <alignment horizontal="center" vertical="center" wrapText="1"/>
    </xf>
    <xf numFmtId="0" fontId="7" fillId="0" borderId="27" xfId="0" applyFont="1" applyBorder="1" applyAlignment="1">
      <alignment horizontal="center" vertical="center" wrapText="1"/>
    </xf>
    <xf numFmtId="1" fontId="7" fillId="0" borderId="35" xfId="0" applyNumberFormat="1" applyFont="1" applyBorder="1" applyAlignment="1">
      <alignment horizontal="center" vertical="center"/>
    </xf>
    <xf numFmtId="1" fontId="7" fillId="0" borderId="62" xfId="0" applyNumberFormat="1" applyFont="1" applyBorder="1" applyAlignment="1">
      <alignment horizontal="center" vertical="center"/>
    </xf>
    <xf numFmtId="1" fontId="7" fillId="0" borderId="63" xfId="0" applyNumberFormat="1" applyFont="1" applyBorder="1" applyAlignment="1">
      <alignment horizontal="center" vertical="center"/>
    </xf>
    <xf numFmtId="0" fontId="3" fillId="0" borderId="64" xfId="0" applyFont="1" applyBorder="1" applyAlignment="1">
      <alignment horizontal="center" vertical="center" wrapText="1"/>
    </xf>
    <xf numFmtId="0" fontId="3" fillId="0" borderId="83" xfId="0" applyFont="1" applyBorder="1" applyAlignment="1">
      <alignment horizontal="center" vertical="center" wrapText="1"/>
    </xf>
    <xf numFmtId="1" fontId="3" fillId="0" borderId="32" xfId="0" applyNumberFormat="1" applyFont="1" applyBorder="1" applyAlignment="1">
      <alignment horizontal="center" vertical="center"/>
    </xf>
    <xf numFmtId="1" fontId="3" fillId="0" borderId="33" xfId="0" applyNumberFormat="1" applyFont="1" applyBorder="1" applyAlignment="1">
      <alignment horizontal="center" vertical="center"/>
    </xf>
    <xf numFmtId="1" fontId="3" fillId="0" borderId="34" xfId="0" applyNumberFormat="1" applyFont="1" applyBorder="1" applyAlignment="1">
      <alignment horizontal="center" vertical="center"/>
    </xf>
    <xf numFmtId="0" fontId="31" fillId="16" borderId="87" xfId="4" applyBorder="1" applyAlignment="1">
      <alignment horizontal="left" vertical="center" wrapText="1"/>
    </xf>
    <xf numFmtId="0" fontId="31" fillId="16" borderId="88" xfId="4" applyBorder="1" applyAlignment="1">
      <alignment horizontal="left" vertical="center" wrapText="1"/>
    </xf>
    <xf numFmtId="0" fontId="31" fillId="16" borderId="86" xfId="4" applyBorder="1" applyAlignment="1">
      <alignment horizontal="left" vertical="center" wrapText="1"/>
    </xf>
    <xf numFmtId="0" fontId="0" fillId="0" borderId="56" xfId="0" applyBorder="1" applyAlignment="1">
      <alignment horizontal="left" vertical="top"/>
    </xf>
    <xf numFmtId="0" fontId="14" fillId="5" borderId="55" xfId="0" applyFont="1" applyFill="1" applyBorder="1" applyAlignment="1">
      <alignment horizontal="center"/>
    </xf>
    <xf numFmtId="0" fontId="14" fillId="5" borderId="43" xfId="0" applyFont="1" applyFill="1" applyBorder="1" applyAlignment="1">
      <alignment horizontal="center"/>
    </xf>
    <xf numFmtId="0" fontId="14" fillId="5" borderId="44" xfId="0" applyFont="1" applyFill="1" applyBorder="1" applyAlignment="1">
      <alignment horizontal="center"/>
    </xf>
    <xf numFmtId="0" fontId="43" fillId="0" borderId="11" xfId="0" applyFont="1" applyBorder="1" applyAlignment="1">
      <alignment horizontal="left" vertical="top"/>
    </xf>
    <xf numFmtId="0" fontId="43" fillId="0" borderId="12" xfId="0" applyFont="1" applyBorder="1" applyAlignment="1">
      <alignment horizontal="left" vertical="top"/>
    </xf>
    <xf numFmtId="0" fontId="32" fillId="16" borderId="1" xfId="4" applyFont="1" applyBorder="1" applyAlignment="1">
      <alignment horizontal="left" vertical="top"/>
    </xf>
    <xf numFmtId="165" fontId="32" fillId="16" borderId="1" xfId="4" applyNumberFormat="1" applyFont="1" applyBorder="1" applyAlignment="1" applyProtection="1">
      <alignment horizontal="center" vertical="center"/>
    </xf>
    <xf numFmtId="0" fontId="32" fillId="16" borderId="1" xfId="4" applyFont="1" applyBorder="1" applyAlignment="1" applyProtection="1">
      <alignment horizontal="center" vertical="center"/>
    </xf>
    <xf numFmtId="0" fontId="32" fillId="16" borderId="6" xfId="4" applyFont="1" applyBorder="1" applyAlignment="1" applyProtection="1">
      <alignment horizontal="center" vertical="center"/>
    </xf>
    <xf numFmtId="0" fontId="5" fillId="5" borderId="32" xfId="0" applyFont="1" applyFill="1" applyBorder="1" applyAlignment="1">
      <alignment horizontal="center"/>
    </xf>
    <xf numFmtId="0" fontId="5" fillId="5" borderId="58" xfId="0" applyFont="1" applyFill="1" applyBorder="1" applyAlignment="1">
      <alignment horizontal="center"/>
    </xf>
    <xf numFmtId="0" fontId="5" fillId="5" borderId="73" xfId="0" applyFont="1" applyFill="1" applyBorder="1" applyAlignment="1">
      <alignment horizontal="center"/>
    </xf>
    <xf numFmtId="0" fontId="5" fillId="5" borderId="33" xfId="0" applyFont="1" applyFill="1" applyBorder="1" applyAlignment="1">
      <alignment horizontal="center"/>
    </xf>
    <xf numFmtId="0" fontId="5" fillId="5" borderId="34" xfId="0" applyFont="1" applyFill="1" applyBorder="1" applyAlignment="1">
      <alignment horizontal="center"/>
    </xf>
    <xf numFmtId="0" fontId="0" fillId="7" borderId="56" xfId="0" applyFill="1" applyBorder="1" applyAlignment="1" applyProtection="1">
      <alignment horizontal="center"/>
      <protection locked="0"/>
    </xf>
    <xf numFmtId="0" fontId="0" fillId="7" borderId="57" xfId="0" applyFill="1" applyBorder="1" applyAlignment="1" applyProtection="1">
      <alignment horizontal="center"/>
      <protection locked="0"/>
    </xf>
    <xf numFmtId="0" fontId="0" fillId="0" borderId="37" xfId="0" applyBorder="1" applyAlignment="1">
      <alignment horizontal="left" vertical="center"/>
    </xf>
    <xf numFmtId="0" fontId="0" fillId="0" borderId="38" xfId="0" applyBorder="1" applyAlignment="1">
      <alignment horizontal="left" vertical="center"/>
    </xf>
    <xf numFmtId="0" fontId="0" fillId="0" borderId="39" xfId="0" applyBorder="1" applyAlignment="1">
      <alignment horizontal="left" vertical="center"/>
    </xf>
    <xf numFmtId="0" fontId="0" fillId="0" borderId="24" xfId="0" applyBorder="1" applyAlignment="1">
      <alignment horizontal="left" vertical="center"/>
    </xf>
    <xf numFmtId="0" fontId="0" fillId="0" borderId="25" xfId="0" applyBorder="1" applyAlignment="1">
      <alignment horizontal="left" vertical="center"/>
    </xf>
    <xf numFmtId="0" fontId="0" fillId="0" borderId="26" xfId="0" applyBorder="1" applyAlignment="1">
      <alignment horizontal="left" vertical="center"/>
    </xf>
    <xf numFmtId="0" fontId="0" fillId="0" borderId="27" xfId="0" applyBorder="1" applyAlignment="1">
      <alignment horizontal="left" vertical="center"/>
    </xf>
    <xf numFmtId="0" fontId="0" fillId="0" borderId="28" xfId="0" applyBorder="1" applyAlignment="1">
      <alignment horizontal="left" vertical="center"/>
    </xf>
    <xf numFmtId="0" fontId="35" fillId="16" borderId="75" xfId="4" applyFont="1" applyBorder="1" applyAlignment="1">
      <alignment horizontal="left" vertical="center" wrapText="1"/>
    </xf>
    <xf numFmtId="0" fontId="35" fillId="16" borderId="79" xfId="4" applyFont="1" applyBorder="1" applyAlignment="1">
      <alignment horizontal="left" vertical="center" wrapText="1"/>
    </xf>
    <xf numFmtId="0" fontId="35" fillId="16" borderId="0" xfId="4" applyFont="1" applyBorder="1" applyAlignment="1">
      <alignment horizontal="left" vertical="center" wrapText="1"/>
    </xf>
    <xf numFmtId="0" fontId="35" fillId="16" borderId="80" xfId="4" applyFont="1" applyBorder="1" applyAlignment="1">
      <alignment horizontal="left" vertical="center" wrapText="1"/>
    </xf>
    <xf numFmtId="0" fontId="35" fillId="16" borderId="78" xfId="4" applyFont="1" applyBorder="1" applyAlignment="1">
      <alignment horizontal="left" vertical="center" wrapText="1"/>
    </xf>
    <xf numFmtId="0" fontId="35" fillId="16" borderId="81" xfId="4" applyFont="1" applyBorder="1" applyAlignment="1">
      <alignment horizontal="left" vertical="center" wrapText="1"/>
    </xf>
    <xf numFmtId="0" fontId="31" fillId="16" borderId="75" xfId="4" applyBorder="1" applyAlignment="1">
      <alignment horizontal="left" vertical="center" wrapText="1"/>
    </xf>
    <xf numFmtId="0" fontId="31" fillId="16" borderId="79" xfId="4" applyBorder="1" applyAlignment="1">
      <alignment horizontal="left" vertical="center" wrapText="1"/>
    </xf>
    <xf numFmtId="0" fontId="31" fillId="16" borderId="0" xfId="4" applyBorder="1" applyAlignment="1">
      <alignment horizontal="left" vertical="center" wrapText="1"/>
    </xf>
    <xf numFmtId="0" fontId="31" fillId="16" borderId="80" xfId="4" applyBorder="1" applyAlignment="1">
      <alignment horizontal="left" vertical="center" wrapText="1"/>
    </xf>
    <xf numFmtId="0" fontId="31" fillId="16" borderId="76" xfId="4" applyBorder="1" applyAlignment="1">
      <alignment horizontal="left" vertical="center" wrapText="1"/>
    </xf>
    <xf numFmtId="0" fontId="31" fillId="16" borderId="77" xfId="4" applyBorder="1" applyAlignment="1">
      <alignment horizontal="left" vertical="center" wrapText="1"/>
    </xf>
    <xf numFmtId="0" fontId="31" fillId="16" borderId="78" xfId="4" applyBorder="1" applyAlignment="1">
      <alignment horizontal="left" vertical="center" wrapText="1"/>
    </xf>
    <xf numFmtId="0" fontId="31" fillId="16" borderId="81" xfId="4" applyBorder="1" applyAlignment="1">
      <alignment horizontal="left" vertical="center" wrapText="1"/>
    </xf>
    <xf numFmtId="0" fontId="5" fillId="5" borderId="13" xfId="0" applyFont="1" applyFill="1" applyBorder="1" applyAlignment="1">
      <alignment horizontal="center"/>
    </xf>
    <xf numFmtId="0" fontId="5" fillId="5" borderId="14" xfId="0" applyFont="1" applyFill="1" applyBorder="1" applyAlignment="1">
      <alignment horizontal="center"/>
    </xf>
    <xf numFmtId="0" fontId="5" fillId="5" borderId="15" xfId="0" applyFont="1" applyFill="1" applyBorder="1" applyAlignment="1">
      <alignment horizontal="center"/>
    </xf>
    <xf numFmtId="0" fontId="5" fillId="5" borderId="60" xfId="0" applyFont="1" applyFill="1" applyBorder="1" applyAlignment="1">
      <alignment horizontal="center" vertical="center"/>
    </xf>
    <xf numFmtId="0" fontId="0" fillId="0" borderId="68" xfId="0" applyBorder="1" applyAlignment="1">
      <alignment horizontal="center" vertical="center"/>
    </xf>
    <xf numFmtId="0" fontId="0" fillId="0" borderId="69" xfId="0" applyBorder="1" applyAlignment="1">
      <alignment horizontal="center" vertical="center"/>
    </xf>
    <xf numFmtId="0" fontId="0" fillId="0" borderId="70" xfId="0" applyBorder="1" applyAlignment="1">
      <alignment horizontal="center" vertical="center"/>
    </xf>
    <xf numFmtId="0" fontId="5" fillId="5" borderId="52" xfId="0" applyFont="1" applyFill="1" applyBorder="1" applyAlignment="1">
      <alignment horizontal="center"/>
    </xf>
    <xf numFmtId="0" fontId="5" fillId="5" borderId="71" xfId="0" applyFont="1" applyFill="1" applyBorder="1" applyAlignment="1">
      <alignment horizontal="center"/>
    </xf>
    <xf numFmtId="0" fontId="5" fillId="5" borderId="82" xfId="0" applyFont="1" applyFill="1" applyBorder="1" applyAlignment="1">
      <alignment horizontal="center"/>
    </xf>
    <xf numFmtId="0" fontId="5" fillId="5" borderId="22" xfId="0" applyFont="1" applyFill="1" applyBorder="1" applyAlignment="1">
      <alignment horizontal="center"/>
    </xf>
    <xf numFmtId="0" fontId="5" fillId="5" borderId="23" xfId="0" applyFont="1" applyFill="1" applyBorder="1" applyAlignment="1">
      <alignment horizontal="center"/>
    </xf>
    <xf numFmtId="0" fontId="11" fillId="4" borderId="1" xfId="0" applyFont="1" applyFill="1" applyBorder="1" applyAlignment="1">
      <alignment horizontal="left" vertical="center" wrapText="1"/>
    </xf>
    <xf numFmtId="0" fontId="16" fillId="9" borderId="1" xfId="0" applyFont="1" applyFill="1" applyBorder="1" applyAlignment="1">
      <alignment horizontal="left"/>
    </xf>
    <xf numFmtId="0" fontId="38" fillId="5" borderId="1" xfId="0" applyFont="1" applyFill="1" applyBorder="1" applyAlignment="1">
      <alignment horizontal="center"/>
    </xf>
    <xf numFmtId="0" fontId="10" fillId="0" borderId="1" xfId="0" applyFont="1" applyBorder="1" applyAlignment="1">
      <alignment horizontal="left"/>
    </xf>
    <xf numFmtId="0" fontId="10" fillId="0" borderId="1" xfId="0" applyFont="1" applyBorder="1" applyAlignment="1">
      <alignment horizontal="left" vertical="center"/>
    </xf>
    <xf numFmtId="0" fontId="10" fillId="0" borderId="19" xfId="0" applyFont="1" applyBorder="1" applyAlignment="1">
      <alignment horizontal="left" vertical="top"/>
    </xf>
    <xf numFmtId="0" fontId="10" fillId="0" borderId="20" xfId="0" applyFont="1" applyBorder="1" applyAlignment="1">
      <alignment horizontal="left" vertical="top"/>
    </xf>
    <xf numFmtId="0" fontId="10" fillId="0" borderId="21" xfId="0" applyFont="1" applyBorder="1" applyAlignment="1">
      <alignment horizontal="left" vertical="top"/>
    </xf>
    <xf numFmtId="0" fontId="5" fillId="5" borderId="32" xfId="0" applyFont="1" applyFill="1" applyBorder="1" applyAlignment="1">
      <alignment horizontal="left"/>
    </xf>
    <xf numFmtId="0" fontId="5" fillId="5" borderId="33" xfId="0" applyFont="1" applyFill="1" applyBorder="1" applyAlignment="1">
      <alignment horizontal="left"/>
    </xf>
    <xf numFmtId="0" fontId="5" fillId="5" borderId="58" xfId="0" applyFont="1" applyFill="1" applyBorder="1" applyAlignment="1">
      <alignment horizontal="left"/>
    </xf>
  </cellXfs>
  <cellStyles count="5">
    <cellStyle name="Lien hypertexte" xfId="3" builtinId="8"/>
    <cellStyle name="Monétaire" xfId="1" builtinId="4"/>
    <cellStyle name="Normal" xfId="0" builtinId="0"/>
    <cellStyle name="Pourcentage" xfId="2" builtinId="5"/>
    <cellStyle name="Satisfaisant" xfId="4" builtinId="26"/>
  </cellStyles>
  <dxfs count="26">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s>
  <tableStyles count="0" defaultTableStyle="TableStyleMedium2" defaultPivotStyle="PivotStyleLight16"/>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30</xdr:row>
      <xdr:rowOff>38100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7038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a:t>
          </a:r>
          <a:r>
            <a:rPr lang="fr-FR" sz="1600" b="1" kern="150">
              <a:solidFill>
                <a:schemeClr val="accent4">
                  <a:lumMod val="75000"/>
                </a:schemeClr>
              </a:solidFill>
              <a:effectLst/>
              <a:latin typeface="Calibri" panose="020F0502020204030204" pitchFamily="34" charset="0"/>
              <a:ea typeface="Arial Unicode MS"/>
              <a:cs typeface="Arial Unicode MS"/>
            </a:rPr>
            <a:t>d'instruction pour </a:t>
          </a:r>
          <a:r>
            <a:rPr lang="fr-FR" sz="1600" b="1" kern="150">
              <a:effectLst/>
              <a:latin typeface="Calibri" panose="020F0502020204030204" pitchFamily="34" charset="0"/>
              <a:ea typeface="Arial Unicode MS"/>
              <a:cs typeface="Arial Unicode MS"/>
            </a:rPr>
            <a:t>création, modification, renouvellement, fermeture</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Contrat 2022</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Diplôme D’Université (DU)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Inter-Université (DIU)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&amp;</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d’Etablissement (DE)</a:t>
          </a:r>
          <a:endParaRPr lang="fr-FR" sz="1600" kern="150">
            <a:effectLst/>
            <a:latin typeface="Liberation Serif"/>
            <a:ea typeface="Arial Unicode MS"/>
            <a:cs typeface="Arial Unicode MS"/>
          </a:endParaRPr>
        </a:p>
        <a:p>
          <a:pPr marL="274320" indent="-274320" algn="just">
            <a:spcBef>
              <a:spcPts val="1200"/>
            </a:spcBef>
            <a:spcAft>
              <a:spcPts val="600"/>
            </a:spcAft>
          </a:pPr>
          <a:endParaRPr lang="fr-FR" sz="1100" b="1" i="1" kern="150">
            <a:effectLst/>
            <a:latin typeface="Liberation Sans"/>
          </a:endParaRPr>
        </a:p>
        <a:p>
          <a:pPr marL="274320" indent="-274320" algn="just">
            <a:spcBef>
              <a:spcPts val="1200"/>
            </a:spcBef>
            <a:spcAft>
              <a:spcPts val="600"/>
            </a:spcAft>
          </a:pPr>
          <a:r>
            <a:rPr lang="fr-FR" sz="1100" b="1" i="1" kern="150">
              <a:solidFill>
                <a:schemeClr val="accent4">
                  <a:lumMod val="75000"/>
                </a:schemeClr>
              </a:solidFill>
              <a:effectLst/>
              <a:latin typeface="Liberation Sans"/>
            </a:rPr>
            <a:t>Définition Formation établissement : </a:t>
          </a:r>
        </a:p>
        <a:p>
          <a:pPr marL="274320" indent="-274320" algn="l">
            <a:spcBef>
              <a:spcPts val="1200"/>
            </a:spcBef>
            <a:spcAft>
              <a:spcPts val="600"/>
            </a:spcAft>
          </a:pPr>
          <a:r>
            <a:rPr lang="fr-FR" sz="1100" b="1" i="1" kern="150">
              <a:solidFill>
                <a:schemeClr val="accent4">
                  <a:lumMod val="75000"/>
                </a:schemeClr>
              </a:solidFill>
              <a:effectLst/>
              <a:latin typeface="Liberation Sans"/>
            </a:rPr>
            <a:t>Processus :</a:t>
          </a:r>
          <a:r>
            <a:rPr lang="fr-FR" sz="1100" b="1" i="1" kern="150" baseline="0">
              <a:solidFill>
                <a:schemeClr val="accent4">
                  <a:lumMod val="75000"/>
                </a:schemeClr>
              </a:solidFill>
              <a:effectLst/>
              <a:latin typeface="Liberation Sans"/>
            </a:rPr>
            <a:t> Ce dossier est a renseigner à partir du moment où l'opportunité de création/modification/renouvellement/fermeture a été validée par le Vice-président Formation à l'issue de la phase de formalisation. </a:t>
          </a:r>
        </a:p>
        <a:p>
          <a:pPr marL="274320" indent="-274320" algn="l">
            <a:spcBef>
              <a:spcPts val="1200"/>
            </a:spcBef>
            <a:spcAft>
              <a:spcPts val="600"/>
            </a:spcAft>
          </a:pPr>
          <a:r>
            <a:rPr lang="fr-FR" sz="1100" b="1" i="1" kern="150" baseline="0">
              <a:solidFill>
                <a:schemeClr val="accent4">
                  <a:lumMod val="75000"/>
                </a:schemeClr>
              </a:solidFill>
              <a:effectLst/>
              <a:latin typeface="Liberation Sans"/>
            </a:rPr>
            <a:t>Une fois le dossier renseigné, il devra être déposé au bureau de la scoalirté de votre composante pour vérification avant envoi à la DEF/SPOF.</a:t>
          </a:r>
          <a:endParaRPr lang="fr-FR" sz="1100" b="1" i="1" kern="150">
            <a:solidFill>
              <a:schemeClr val="accent4">
                <a:lumMod val="75000"/>
              </a:schemeClr>
            </a:solidFill>
            <a:effectLst/>
            <a:latin typeface="Liberation Sans"/>
          </a:endParaRPr>
        </a:p>
        <a:p>
          <a:pPr marL="274320" indent="-274320" algn="just">
            <a:spcBef>
              <a:spcPts val="1200"/>
            </a:spcBef>
            <a:spcAft>
              <a:spcPts val="600"/>
            </a:spcAft>
          </a:pPr>
          <a:r>
            <a:rPr lang="fr-FR" sz="1100" b="1" i="1" kern="150">
              <a:effectLst/>
              <a:latin typeface="Liberation Sans"/>
            </a:rPr>
            <a:t>Note à l’attention des</a:t>
          </a:r>
          <a:r>
            <a:rPr lang="fr-FR" sz="1100" b="1" i="1" kern="150" baseline="0">
              <a:effectLst/>
              <a:latin typeface="Liberation Sans"/>
            </a:rPr>
            <a:t> porteurs de projet et des directions support :</a:t>
          </a:r>
          <a:endParaRPr lang="fr-FR" sz="1100" b="1" kern="150">
            <a:effectLst/>
            <a:latin typeface="Liberation San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 1 est la note de présentation à renseigner pour la phase de présentation du projet</a:t>
          </a:r>
          <a:endParaRPr lang="fr-FR" sz="1200" b="1" i="1" kern="150">
            <a:solidFill>
              <a:schemeClr val="accent4">
                <a:lumMod val="75000"/>
              </a:schemeClr>
            </a:solidFill>
            <a:effectLst/>
            <a:latin typeface="Calibri" panose="020F0502020204030204" pitchFamily="34" charset="0"/>
            <a:ea typeface="Arial Unicode MS"/>
            <a:cs typeface="Arial Unicode M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Les</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feuillets 2, 3, 4, 5, 6 et 7 sont rensiegnés par le porteur du projet. Les autres feuillets (8 et 9) sont renseignés par les Directions support concernées.</a:t>
          </a:r>
        </a:p>
        <a:p>
          <a:pPr marL="342900" lvl="0" indent="-342900" algn="just">
            <a:spcAft>
              <a:spcPts val="0"/>
            </a:spcAft>
            <a:buFont typeface="Symbol" panose="05050102010706020507" pitchFamily="18" charset="2"/>
            <a:buChar char=""/>
          </a:pPr>
          <a:r>
            <a:rPr lang="fr-FR" sz="1200" b="1" i="1" kern="150" baseline="0">
              <a:solidFill>
                <a:schemeClr val="accent4">
                  <a:lumMod val="75000"/>
                </a:schemeClr>
              </a:solidFill>
              <a:effectLst/>
              <a:latin typeface="Calibri" panose="020F0502020204030204" pitchFamily="34" charset="0"/>
              <a:ea typeface="Arial Unicode MS"/>
              <a:cs typeface="Arial Unicode MS"/>
            </a:rPr>
            <a:t>Le feuillet "Suivi du propcessus" est a renseigner au long du processus d'instruction par le service scolarité et la DEF/SPOF.</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a:t>
          </a:r>
          <a:r>
            <a:rPr lang="fr-FR" sz="1100" i="1" baseline="0">
              <a:solidFill>
                <a:srgbClr val="FF0000"/>
              </a:solidFill>
              <a:effectLst/>
              <a:latin typeface="+mn-lt"/>
              <a:ea typeface="+mn-ea"/>
              <a:cs typeface="+mn-cs"/>
            </a:rPr>
            <a:t>fichiers du dossier (dossier + MCC) et une brève notice devra accompagnant le dépôt devra expliquer les modifications apportées.</a:t>
          </a:r>
          <a:endParaRPr lang="fr-FR" sz="1100">
            <a:solidFill>
              <a:srgbClr val="FF0000"/>
            </a:solidFill>
            <a:effectLst/>
          </a:endParaRPr>
        </a:p>
        <a:p>
          <a:pPr marL="342900" lvl="0" indent="-342900" algn="just">
            <a:spcAft>
              <a:spcPts val="0"/>
            </a:spcAft>
            <a:buFont typeface="Symbol" panose="05050102010706020507" pitchFamily="18" charset="2"/>
            <a:buChar char=""/>
          </a:pPr>
          <a:r>
            <a:rPr lang="fr-FR" sz="1100" i="1" kern="150">
              <a:solidFill>
                <a:srgbClr val="FF0000"/>
              </a:solidFill>
              <a:effectLst/>
              <a:latin typeface="Calibri" panose="020F0502020204030204" pitchFamily="34" charset="0"/>
              <a:ea typeface="Arial Unicode MS"/>
              <a:cs typeface="Arial Unicode MS"/>
            </a:rPr>
            <a:t>L’équilibre financier est obligatoire</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xdr:colOff>
      <xdr:row>0</xdr:row>
      <xdr:rowOff>47625</xdr:rowOff>
    </xdr:from>
    <xdr:to>
      <xdr:col>0</xdr:col>
      <xdr:colOff>923925</xdr:colOff>
      <xdr:row>0</xdr:row>
      <xdr:rowOff>811562</xdr:rowOff>
    </xdr:to>
    <xdr:pic>
      <xdr:nvPicPr>
        <xdr:cNvPr id="2" name="Image 1">
          <a:extLst>
            <a:ext uri="{FF2B5EF4-FFF2-40B4-BE49-F238E27FC236}">
              <a16:creationId xmlns:a16="http://schemas.microsoft.com/office/drawing/2014/main" id="{04F0B074-1C04-46AC-AF52-A12D96D2E0E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866775" cy="7639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114300</xdr:colOff>
      <xdr:row>0</xdr:row>
      <xdr:rowOff>76200</xdr:rowOff>
    </xdr:from>
    <xdr:to>
      <xdr:col>1</xdr:col>
      <xdr:colOff>1016586</xdr:colOff>
      <xdr:row>0</xdr:row>
      <xdr:rowOff>765108</xdr:rowOff>
    </xdr:to>
    <xdr:pic>
      <xdr:nvPicPr>
        <xdr:cNvPr id="4" name="Image 3">
          <a:extLst>
            <a:ext uri="{FF2B5EF4-FFF2-40B4-BE49-F238E27FC236}">
              <a16:creationId xmlns:a16="http://schemas.microsoft.com/office/drawing/2014/main" id="{10ACF042-A1C3-4C7E-8D33-B566E57CA86E}"/>
            </a:ext>
          </a:extLst>
        </xdr:cNvPr>
        <xdr:cNvPicPr>
          <a:picLocks noChangeAspect="1"/>
        </xdr:cNvPicPr>
      </xdr:nvPicPr>
      <xdr:blipFill>
        <a:blip xmlns:r="http://schemas.openxmlformats.org/officeDocument/2006/relationships" r:embed="rId2"/>
        <a:stretch>
          <a:fillRect/>
        </a:stretch>
      </xdr:blipFill>
      <xdr:spPr>
        <a:xfrm>
          <a:off x="6934200" y="76200"/>
          <a:ext cx="902286" cy="68890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11</xdr:col>
      <xdr:colOff>85725</xdr:colOff>
      <xdr:row>3</xdr:row>
      <xdr:rowOff>47625</xdr:rowOff>
    </xdr:from>
    <xdr:to>
      <xdr:col>11</xdr:col>
      <xdr:colOff>704850</xdr:colOff>
      <xdr:row>3</xdr:row>
      <xdr:rowOff>171450</xdr:rowOff>
    </xdr:to>
    <xdr:sp macro="" textlink="">
      <xdr:nvSpPr>
        <xdr:cNvPr id="3" name="Flèche : droite 2">
          <a:extLst>
            <a:ext uri="{FF2B5EF4-FFF2-40B4-BE49-F238E27FC236}">
              <a16:creationId xmlns:a16="http://schemas.microsoft.com/office/drawing/2014/main" id="{0470B83E-22A0-4C74-BE25-697BEEFBAB05}"/>
            </a:ext>
          </a:extLst>
        </xdr:cNvPr>
        <xdr:cNvSpPr/>
      </xdr:nvSpPr>
      <xdr:spPr>
        <a:xfrm>
          <a:off x="13792200" y="1476375"/>
          <a:ext cx="619125"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104775</xdr:colOff>
      <xdr:row>23</xdr:row>
      <xdr:rowOff>209550</xdr:rowOff>
    </xdr:from>
    <xdr:to>
      <xdr:col>8</xdr:col>
      <xdr:colOff>885825</xdr:colOff>
      <xdr:row>23</xdr:row>
      <xdr:rowOff>333375</xdr:rowOff>
    </xdr:to>
    <xdr:sp macro="" textlink="">
      <xdr:nvSpPr>
        <xdr:cNvPr id="4" name="Flèche : droite 3">
          <a:extLst>
            <a:ext uri="{FF2B5EF4-FFF2-40B4-BE49-F238E27FC236}">
              <a16:creationId xmlns:a16="http://schemas.microsoft.com/office/drawing/2014/main" id="{75BD5FEA-90F7-4B81-B607-8429E17330CC}"/>
            </a:ext>
          </a:extLst>
        </xdr:cNvPr>
        <xdr:cNvSpPr/>
      </xdr:nvSpPr>
      <xdr:spPr>
        <a:xfrm>
          <a:off x="10868025" y="6000750"/>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95250</xdr:colOff>
      <xdr:row>14</xdr:row>
      <xdr:rowOff>38100</xdr:rowOff>
    </xdr:from>
    <xdr:to>
      <xdr:col>8</xdr:col>
      <xdr:colOff>876300</xdr:colOff>
      <xdr:row>14</xdr:row>
      <xdr:rowOff>161925</xdr:rowOff>
    </xdr:to>
    <xdr:sp macro="" textlink="">
      <xdr:nvSpPr>
        <xdr:cNvPr id="5" name="Flèche : droite 4">
          <a:extLst>
            <a:ext uri="{FF2B5EF4-FFF2-40B4-BE49-F238E27FC236}">
              <a16:creationId xmlns:a16="http://schemas.microsoft.com/office/drawing/2014/main" id="{AD4D5BA4-518B-4147-B149-692F1A852D08}"/>
            </a:ext>
          </a:extLst>
        </xdr:cNvPr>
        <xdr:cNvSpPr/>
      </xdr:nvSpPr>
      <xdr:spPr>
        <a:xfrm>
          <a:off x="10858500" y="4105275"/>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6</xdr:col>
      <xdr:colOff>95250</xdr:colOff>
      <xdr:row>30</xdr:row>
      <xdr:rowOff>142874</xdr:rowOff>
    </xdr:from>
    <xdr:to>
      <xdr:col>8</xdr:col>
      <xdr:colOff>952500</xdr:colOff>
      <xdr:row>30</xdr:row>
      <xdr:rowOff>285749</xdr:rowOff>
    </xdr:to>
    <xdr:sp macro="" textlink="">
      <xdr:nvSpPr>
        <xdr:cNvPr id="6" name="Flèche : droite 5">
          <a:extLst>
            <a:ext uri="{FF2B5EF4-FFF2-40B4-BE49-F238E27FC236}">
              <a16:creationId xmlns:a16="http://schemas.microsoft.com/office/drawing/2014/main" id="{54560CCF-8052-4C45-A8B4-754B550D5B48}"/>
            </a:ext>
          </a:extLst>
        </xdr:cNvPr>
        <xdr:cNvSpPr/>
      </xdr:nvSpPr>
      <xdr:spPr>
        <a:xfrm>
          <a:off x="9163050" y="7658099"/>
          <a:ext cx="2952750" cy="14287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21167</xdr:colOff>
      <xdr:row>33</xdr:row>
      <xdr:rowOff>31750</xdr:rowOff>
    </xdr:from>
    <xdr:to>
      <xdr:col>9</xdr:col>
      <xdr:colOff>994834</xdr:colOff>
      <xdr:row>33</xdr:row>
      <xdr:rowOff>185210</xdr:rowOff>
    </xdr:to>
    <xdr:sp macro="" textlink="">
      <xdr:nvSpPr>
        <xdr:cNvPr id="7" name="Flèche : droite 6">
          <a:extLst>
            <a:ext uri="{FF2B5EF4-FFF2-40B4-BE49-F238E27FC236}">
              <a16:creationId xmlns:a16="http://schemas.microsoft.com/office/drawing/2014/main" id="{7C8BC3C0-6F3B-4D1A-B514-0A0488047447}"/>
            </a:ext>
          </a:extLst>
        </xdr:cNvPr>
        <xdr:cNvSpPr/>
      </xdr:nvSpPr>
      <xdr:spPr>
        <a:xfrm>
          <a:off x="11176000" y="7789333"/>
          <a:ext cx="2021417" cy="153460"/>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3.xml"/><Relationship Id="rId1" Type="http://schemas.openxmlformats.org/officeDocument/2006/relationships/printerSettings" Target="../printerSettings/printerSettings7.bin"/><Relationship Id="rId5" Type="http://schemas.openxmlformats.org/officeDocument/2006/relationships/comments" Target="../comments1.xml"/><Relationship Id="rId4" Type="http://schemas.openxmlformats.org/officeDocument/2006/relationships/vmlDrawing" Target="../drawings/vmlDrawing5.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tint="0.249977111117893"/>
    <pageSetUpPr fitToPage="1"/>
  </sheetPr>
  <dimension ref="A1:A30"/>
  <sheetViews>
    <sheetView view="pageBreakPreview" topLeftCell="A8" zoomScaleNormal="100" zoomScaleSheetLayoutView="100" workbookViewId="0">
      <selection activeCell="U29" sqref="U29"/>
    </sheetView>
  </sheetViews>
  <sheetFormatPr baseColWidth="10" defaultColWidth="9.109375" defaultRowHeight="14.4" x14ac:dyDescent="0.3"/>
  <cols>
    <col min="1" max="1" width="13.44140625" customWidth="1"/>
  </cols>
  <sheetData>
    <row r="1" spans="1:1" x14ac:dyDescent="0.3">
      <c r="A1" s="1"/>
    </row>
    <row r="23" ht="27.75" customHeight="1" x14ac:dyDescent="0.3"/>
    <row r="30" ht="129" customHeight="1" x14ac:dyDescent="0.3"/>
  </sheetData>
  <pageMargins left="0.7" right="0.7" top="0.75" bottom="0.75" header="0.3" footer="0.3"/>
  <pageSetup paperSize="9" scale="70"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79998168889431442"/>
    <pageSetUpPr fitToPage="1"/>
  </sheetPr>
  <dimension ref="A1:D43"/>
  <sheetViews>
    <sheetView topLeftCell="A23" zoomScaleNormal="100" workbookViewId="0">
      <selection activeCell="A34" sqref="A34:B34"/>
    </sheetView>
  </sheetViews>
  <sheetFormatPr baseColWidth="10" defaultRowHeight="14.4" x14ac:dyDescent="0.3"/>
  <cols>
    <col min="1" max="1" width="111.77734375" customWidth="1"/>
    <col min="2" max="2" width="21.6640625" customWidth="1"/>
    <col min="4" max="4" width="47.44140625" customWidth="1"/>
  </cols>
  <sheetData>
    <row r="1" spans="1:2" ht="68.25" customHeight="1" thickBot="1" x14ac:dyDescent="0.35">
      <c r="A1" s="53" t="s">
        <v>243</v>
      </c>
      <c r="B1" s="52"/>
    </row>
    <row r="2" spans="1:2" ht="15" thickBot="1" x14ac:dyDescent="0.35"/>
    <row r="3" spans="1:2" ht="15" thickBot="1" x14ac:dyDescent="0.35">
      <c r="A3" s="244" t="s">
        <v>351</v>
      </c>
      <c r="B3" s="245"/>
    </row>
    <row r="4" spans="1:2" ht="15" thickBot="1" x14ac:dyDescent="0.35">
      <c r="A4" s="57" t="s">
        <v>231</v>
      </c>
      <c r="B4" s="226" t="s">
        <v>155</v>
      </c>
    </row>
    <row r="5" spans="1:2" ht="15" thickBot="1" x14ac:dyDescent="0.35">
      <c r="A5" s="60" t="s">
        <v>345</v>
      </c>
      <c r="B5" s="58" t="s">
        <v>50</v>
      </c>
    </row>
    <row r="6" spans="1:2" ht="29.4" thickBot="1" x14ac:dyDescent="0.35">
      <c r="A6" s="61" t="s">
        <v>346</v>
      </c>
      <c r="B6" s="59" t="s">
        <v>93</v>
      </c>
    </row>
    <row r="7" spans="1:2" x14ac:dyDescent="0.3">
      <c r="A7" s="246" t="s">
        <v>350</v>
      </c>
      <c r="B7" s="247"/>
    </row>
    <row r="8" spans="1:2" ht="30" customHeight="1" x14ac:dyDescent="0.3">
      <c r="A8" s="253" t="s">
        <v>349</v>
      </c>
      <c r="B8" s="254"/>
    </row>
    <row r="9" spans="1:2" ht="30.75" customHeight="1" thickBot="1" x14ac:dyDescent="0.35">
      <c r="A9" s="240" t="s">
        <v>348</v>
      </c>
      <c r="B9" s="241"/>
    </row>
    <row r="10" spans="1:2" ht="72" customHeight="1" thickBot="1" x14ac:dyDescent="0.35">
      <c r="A10" s="244" t="s">
        <v>347</v>
      </c>
      <c r="B10" s="245"/>
    </row>
    <row r="11" spans="1:2" x14ac:dyDescent="0.3">
      <c r="A11" s="246" t="s">
        <v>228</v>
      </c>
      <c r="B11" s="247"/>
    </row>
    <row r="12" spans="1:2" x14ac:dyDescent="0.3">
      <c r="A12" s="64" t="s">
        <v>234</v>
      </c>
      <c r="B12" s="54" t="s">
        <v>2</v>
      </c>
    </row>
    <row r="13" spans="1:2" x14ac:dyDescent="0.3">
      <c r="A13" s="63" t="s">
        <v>172</v>
      </c>
      <c r="B13" s="62" t="s">
        <v>87</v>
      </c>
    </row>
    <row r="14" spans="1:2" x14ac:dyDescent="0.3">
      <c r="A14" s="63" t="s">
        <v>173</v>
      </c>
      <c r="B14" s="62" t="s">
        <v>88</v>
      </c>
    </row>
    <row r="15" spans="1:2" ht="15" thickBot="1" x14ac:dyDescent="0.35">
      <c r="A15" s="240" t="s">
        <v>354</v>
      </c>
      <c r="B15" s="241"/>
    </row>
    <row r="16" spans="1:2" ht="53.25" customHeight="1" thickBot="1" x14ac:dyDescent="0.35">
      <c r="A16" s="246" t="s">
        <v>355</v>
      </c>
      <c r="B16" s="247"/>
    </row>
    <row r="17" spans="1:4" ht="21.75" customHeight="1" x14ac:dyDescent="0.3">
      <c r="A17" s="56" t="s">
        <v>240</v>
      </c>
      <c r="B17" s="230" t="s">
        <v>352</v>
      </c>
    </row>
    <row r="18" spans="1:4" ht="21.75" customHeight="1" thickBot="1" x14ac:dyDescent="0.35">
      <c r="A18" s="64" t="s">
        <v>241</v>
      </c>
      <c r="B18" s="231" t="s">
        <v>353</v>
      </c>
    </row>
    <row r="19" spans="1:4" x14ac:dyDescent="0.3">
      <c r="A19" s="56" t="s">
        <v>229</v>
      </c>
      <c r="B19" s="71"/>
    </row>
    <row r="20" spans="1:4" x14ac:dyDescent="0.3">
      <c r="A20" s="66" t="s">
        <v>232</v>
      </c>
      <c r="B20" s="231" t="s">
        <v>5</v>
      </c>
    </row>
    <row r="21" spans="1:4" ht="15" thickBot="1" x14ac:dyDescent="0.35">
      <c r="A21" s="67" t="s">
        <v>233</v>
      </c>
      <c r="B21" s="232" t="s">
        <v>6</v>
      </c>
    </row>
    <row r="22" spans="1:4" ht="32.25" customHeight="1" thickBot="1" x14ac:dyDescent="0.35">
      <c r="A22" s="244" t="s">
        <v>391</v>
      </c>
      <c r="B22" s="245"/>
    </row>
    <row r="23" spans="1:4" ht="27.75" customHeight="1" thickBot="1" x14ac:dyDescent="0.35">
      <c r="A23" s="244" t="s">
        <v>358</v>
      </c>
      <c r="B23" s="245"/>
    </row>
    <row r="24" spans="1:4" x14ac:dyDescent="0.3">
      <c r="A24" s="251" t="s">
        <v>357</v>
      </c>
      <c r="B24" s="252"/>
    </row>
    <row r="25" spans="1:4" ht="15" thickBot="1" x14ac:dyDescent="0.35">
      <c r="A25" s="240" t="s">
        <v>356</v>
      </c>
      <c r="B25" s="241"/>
    </row>
    <row r="26" spans="1:4" ht="17.25" customHeight="1" x14ac:dyDescent="0.3">
      <c r="A26" s="56" t="s">
        <v>235</v>
      </c>
      <c r="B26" s="65" t="s">
        <v>157</v>
      </c>
    </row>
    <row r="27" spans="1:4" ht="70.5" customHeight="1" thickBot="1" x14ac:dyDescent="0.35">
      <c r="A27" s="240" t="s">
        <v>390</v>
      </c>
      <c r="B27" s="241"/>
    </row>
    <row r="28" spans="1:4" ht="15" customHeight="1" x14ac:dyDescent="0.3">
      <c r="A28" s="56" t="s">
        <v>0</v>
      </c>
      <c r="B28" s="70" t="s">
        <v>6</v>
      </c>
      <c r="C28" s="238"/>
      <c r="D28" s="239"/>
    </row>
    <row r="29" spans="1:4" ht="15" thickBot="1" x14ac:dyDescent="0.35">
      <c r="A29" s="249" t="s">
        <v>394</v>
      </c>
      <c r="B29" s="250"/>
      <c r="C29" s="238"/>
      <c r="D29" s="239"/>
    </row>
    <row r="30" spans="1:4" ht="25.5" customHeight="1" x14ac:dyDescent="0.3">
      <c r="A30" s="246" t="s">
        <v>396</v>
      </c>
      <c r="B30" s="247"/>
    </row>
    <row r="31" spans="1:4" ht="30.75" customHeight="1" thickBot="1" x14ac:dyDescent="0.35">
      <c r="A31" s="240" t="s">
        <v>395</v>
      </c>
      <c r="B31" s="241"/>
    </row>
    <row r="32" spans="1:4" ht="46.5" customHeight="1" thickBot="1" x14ac:dyDescent="0.35">
      <c r="A32" s="244" t="s">
        <v>397</v>
      </c>
      <c r="B32" s="245"/>
    </row>
    <row r="33" spans="1:2" ht="26.25" customHeight="1" x14ac:dyDescent="0.3">
      <c r="A33" s="56" t="s">
        <v>270</v>
      </c>
      <c r="B33" s="230" t="s">
        <v>7</v>
      </c>
    </row>
    <row r="34" spans="1:2" ht="58.5" customHeight="1" thickBot="1" x14ac:dyDescent="0.35">
      <c r="A34" s="240" t="s">
        <v>411</v>
      </c>
      <c r="B34" s="241"/>
    </row>
    <row r="35" spans="1:2" ht="20.25" customHeight="1" thickBot="1" x14ac:dyDescent="0.35">
      <c r="A35" s="244" t="s">
        <v>271</v>
      </c>
      <c r="B35" s="245"/>
    </row>
    <row r="36" spans="1:2" ht="21" customHeight="1" x14ac:dyDescent="0.3">
      <c r="A36" s="56" t="s">
        <v>272</v>
      </c>
      <c r="B36" s="55"/>
    </row>
    <row r="37" spans="1:2" ht="16.5" customHeight="1" thickBot="1" x14ac:dyDescent="0.35">
      <c r="A37" s="240" t="s">
        <v>230</v>
      </c>
      <c r="B37" s="241"/>
    </row>
    <row r="39" spans="1:2" x14ac:dyDescent="0.3">
      <c r="A39" s="242" t="s">
        <v>260</v>
      </c>
      <c r="B39" s="243"/>
    </row>
    <row r="41" spans="1:2" x14ac:dyDescent="0.3">
      <c r="A41" s="248" t="s">
        <v>236</v>
      </c>
      <c r="B41" s="248"/>
    </row>
    <row r="43" spans="1:2" x14ac:dyDescent="0.3">
      <c r="A43" s="237"/>
      <c r="B43" s="237"/>
    </row>
  </sheetData>
  <mergeCells count="24">
    <mergeCell ref="A3:B3"/>
    <mergeCell ref="A7:B7"/>
    <mergeCell ref="A8:B8"/>
    <mergeCell ref="A9:B9"/>
    <mergeCell ref="A10:B10"/>
    <mergeCell ref="A11:B11"/>
    <mergeCell ref="A15:B15"/>
    <mergeCell ref="A16:B16"/>
    <mergeCell ref="A41:B41"/>
    <mergeCell ref="A29:B29"/>
    <mergeCell ref="A27:B27"/>
    <mergeCell ref="A25:B25"/>
    <mergeCell ref="A24:B24"/>
    <mergeCell ref="A23:B23"/>
    <mergeCell ref="A22:B22"/>
    <mergeCell ref="A43:B43"/>
    <mergeCell ref="C28:D29"/>
    <mergeCell ref="A37:B37"/>
    <mergeCell ref="A39:B39"/>
    <mergeCell ref="A32:B32"/>
    <mergeCell ref="A30:B30"/>
    <mergeCell ref="A31:B31"/>
    <mergeCell ref="A35:B35"/>
    <mergeCell ref="A34:B34"/>
  </mergeCells>
  <dataValidations count="5">
    <dataValidation type="list" allowBlank="1" showInputMessage="1" showErrorMessage="1" sqref="B4">
      <formula1>"Création, Modification, Renouvellement"</formula1>
    </dataValidation>
    <dataValidation type="list" allowBlank="1" showInputMessage="1" showErrorMessage="1" sqref="B17">
      <formula1>"Synchrone, Asynchrone"</formula1>
    </dataValidation>
    <dataValidation type="list" allowBlank="1" showInputMessage="1" showErrorMessage="1" sqref="B20:B21 B36 B28">
      <formula1>"Oui, Non"</formula1>
    </dataValidation>
    <dataValidation type="list" allowBlank="1" showInputMessage="1" showErrorMessage="1" sqref="B18">
      <formula1>"Présentiel, Distanciel, Hybride"</formula1>
    </dataValidation>
    <dataValidation type="list" allowBlank="1" showInputMessage="1" showErrorMessage="1" sqref="B33">
      <formula1>"Favorable, Défavorable"</formula1>
    </dataValidation>
  </dataValidations>
  <pageMargins left="0.25" right="0.25" top="0.75" bottom="0.75" header="0.3" footer="0.3"/>
  <pageSetup paperSize="9" scale="82" fitToHeight="0" orientation="portrait" verticalDpi="0" r:id="rId1"/>
  <drawing r:id="rId2"/>
  <extLst>
    <ext xmlns:x14="http://schemas.microsoft.com/office/spreadsheetml/2009/9/main" uri="{CCE6A557-97BC-4b89-ADB6-D9C93CAAB3DF}">
      <x14:dataValidations xmlns:xm="http://schemas.microsoft.com/office/excel/2006/main" count="5">
        <x14:dataValidation type="list" allowBlank="1" showInputMessage="1" showErrorMessage="1">
          <x14:formula1>
            <xm:f>Données!$D$2:$D$19</xm:f>
          </x14:formula1>
          <xm:sqref>B5</xm:sqref>
        </x14:dataValidation>
        <x14:dataValidation type="list" allowBlank="1" showInputMessage="1" showErrorMessage="1">
          <x14:formula1>
            <xm:f>Données!$G$2:$G$53</xm:f>
          </x14:formula1>
          <xm:sqref>B6</xm:sqref>
        </x14:dataValidation>
        <x14:dataValidation type="list" allowBlank="1" showInputMessage="1" showErrorMessage="1">
          <x14:formula1>
            <xm:f>Données!$F$2:$F$8</xm:f>
          </x14:formula1>
          <xm:sqref>B13:B14</xm:sqref>
        </x14:dataValidation>
        <x14:dataValidation type="list" allowBlank="1" showInputMessage="1" showErrorMessage="1">
          <x14:formula1>
            <xm:f>Données!$A$2:$A$5</xm:f>
          </x14:formula1>
          <xm:sqref>B12</xm:sqref>
        </x14:dataValidation>
        <x14:dataValidation type="list" allowBlank="1" showInputMessage="1" showErrorMessage="1">
          <x14:formula1>
            <xm:f>Données!$J$2:$J$7</xm:f>
          </x14:formula1>
          <xm:sqref>B26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pageSetUpPr fitToPage="1"/>
  </sheetPr>
  <dimension ref="A1:Q70"/>
  <sheetViews>
    <sheetView zoomScale="90" zoomScaleNormal="90" workbookViewId="0">
      <selection activeCell="A34" sqref="A34:Q46"/>
    </sheetView>
  </sheetViews>
  <sheetFormatPr baseColWidth="10" defaultRowHeight="14.4" x14ac:dyDescent="0.3"/>
  <cols>
    <col min="1" max="1" width="29.77734375" customWidth="1"/>
    <col min="2" max="2" width="23.33203125" customWidth="1"/>
    <col min="3" max="3" width="27.6640625" customWidth="1"/>
    <col min="4" max="4" width="26" customWidth="1"/>
  </cols>
  <sheetData>
    <row r="1" spans="1:17" ht="18.600000000000001" thickBot="1" x14ac:dyDescent="0.4">
      <c r="A1" s="288" t="s">
        <v>265</v>
      </c>
      <c r="B1" s="289"/>
      <c r="C1" s="289"/>
      <c r="D1" s="289"/>
      <c r="E1" s="289"/>
      <c r="F1" s="289"/>
      <c r="G1" s="289"/>
      <c r="H1" s="289"/>
      <c r="I1" s="289"/>
      <c r="J1" s="289"/>
      <c r="K1" s="289"/>
      <c r="L1" s="289"/>
      <c r="M1" s="289"/>
      <c r="N1" s="289"/>
      <c r="O1" s="289"/>
      <c r="P1" s="289"/>
      <c r="Q1" s="290"/>
    </row>
    <row r="2" spans="1:17" x14ac:dyDescent="0.3">
      <c r="A2" s="255" t="s">
        <v>247</v>
      </c>
      <c r="B2" s="256"/>
      <c r="C2" s="256"/>
      <c r="D2" s="256"/>
      <c r="E2" s="256"/>
      <c r="F2" s="256"/>
      <c r="G2" s="256"/>
      <c r="H2" s="256"/>
      <c r="I2" s="256"/>
      <c r="J2" s="256"/>
      <c r="K2" s="256"/>
      <c r="L2" s="256"/>
      <c r="M2" s="256"/>
      <c r="N2" s="256"/>
      <c r="O2" s="256"/>
      <c r="P2" s="256"/>
      <c r="Q2" s="257"/>
    </row>
    <row r="3" spans="1:17" ht="51" customHeight="1" x14ac:dyDescent="0.3">
      <c r="A3" s="261" t="s">
        <v>250</v>
      </c>
      <c r="B3" s="262"/>
      <c r="C3" s="262"/>
      <c r="D3" s="262"/>
      <c r="E3" s="262"/>
      <c r="F3" s="262"/>
      <c r="G3" s="262"/>
      <c r="H3" s="262"/>
      <c r="I3" s="262"/>
      <c r="J3" s="262"/>
      <c r="K3" s="262"/>
      <c r="L3" s="262"/>
      <c r="M3" s="262"/>
      <c r="N3" s="262"/>
      <c r="O3" s="262"/>
      <c r="P3" s="262"/>
      <c r="Q3" s="263"/>
    </row>
    <row r="4" spans="1:17" x14ac:dyDescent="0.3">
      <c r="A4" s="264" t="s">
        <v>359</v>
      </c>
      <c r="B4" s="272"/>
      <c r="C4" s="272"/>
      <c r="D4" s="272"/>
      <c r="E4" s="272"/>
      <c r="F4" s="272"/>
      <c r="G4" s="272"/>
      <c r="H4" s="272"/>
      <c r="I4" s="272"/>
      <c r="J4" s="272"/>
      <c r="K4" s="272"/>
      <c r="L4" s="272"/>
      <c r="M4" s="272"/>
      <c r="N4" s="272"/>
      <c r="O4" s="272"/>
      <c r="P4" s="272"/>
      <c r="Q4" s="273"/>
    </row>
    <row r="5" spans="1:17" x14ac:dyDescent="0.3">
      <c r="A5" s="274"/>
      <c r="B5" s="272"/>
      <c r="C5" s="272"/>
      <c r="D5" s="272"/>
      <c r="E5" s="272"/>
      <c r="F5" s="272"/>
      <c r="G5" s="272"/>
      <c r="H5" s="272"/>
      <c r="I5" s="272"/>
      <c r="J5" s="272"/>
      <c r="K5" s="272"/>
      <c r="L5" s="272"/>
      <c r="M5" s="272"/>
      <c r="N5" s="272"/>
      <c r="O5" s="272"/>
      <c r="P5" s="272"/>
      <c r="Q5" s="273"/>
    </row>
    <row r="6" spans="1:17" x14ac:dyDescent="0.3">
      <c r="A6" s="274"/>
      <c r="B6" s="272"/>
      <c r="C6" s="272"/>
      <c r="D6" s="272"/>
      <c r="E6" s="272"/>
      <c r="F6" s="272"/>
      <c r="G6" s="272"/>
      <c r="H6" s="272"/>
      <c r="I6" s="272"/>
      <c r="J6" s="272"/>
      <c r="K6" s="272"/>
      <c r="L6" s="272"/>
      <c r="M6" s="272"/>
      <c r="N6" s="272"/>
      <c r="O6" s="272"/>
      <c r="P6" s="272"/>
      <c r="Q6" s="273"/>
    </row>
    <row r="7" spans="1:17" x14ac:dyDescent="0.3">
      <c r="A7" s="274"/>
      <c r="B7" s="272"/>
      <c r="C7" s="272"/>
      <c r="D7" s="272"/>
      <c r="E7" s="272"/>
      <c r="F7" s="272"/>
      <c r="G7" s="272"/>
      <c r="H7" s="272"/>
      <c r="I7" s="272"/>
      <c r="J7" s="272"/>
      <c r="K7" s="272"/>
      <c r="L7" s="272"/>
      <c r="M7" s="272"/>
      <c r="N7" s="272"/>
      <c r="O7" s="272"/>
      <c r="P7" s="272"/>
      <c r="Q7" s="273"/>
    </row>
    <row r="8" spans="1:17" x14ac:dyDescent="0.3">
      <c r="A8" s="274"/>
      <c r="B8" s="272"/>
      <c r="C8" s="272"/>
      <c r="D8" s="272"/>
      <c r="E8" s="272"/>
      <c r="F8" s="272"/>
      <c r="G8" s="272"/>
      <c r="H8" s="272"/>
      <c r="I8" s="272"/>
      <c r="J8" s="272"/>
      <c r="K8" s="272"/>
      <c r="L8" s="272"/>
      <c r="M8" s="272"/>
      <c r="N8" s="272"/>
      <c r="O8" s="272"/>
      <c r="P8" s="272"/>
      <c r="Q8" s="273"/>
    </row>
    <row r="9" spans="1:17" x14ac:dyDescent="0.3">
      <c r="A9" s="274"/>
      <c r="B9" s="272"/>
      <c r="C9" s="272"/>
      <c r="D9" s="272"/>
      <c r="E9" s="272"/>
      <c r="F9" s="272"/>
      <c r="G9" s="272"/>
      <c r="H9" s="272"/>
      <c r="I9" s="272"/>
      <c r="J9" s="272"/>
      <c r="K9" s="272"/>
      <c r="L9" s="272"/>
      <c r="M9" s="272"/>
      <c r="N9" s="272"/>
      <c r="O9" s="272"/>
      <c r="P9" s="272"/>
      <c r="Q9" s="273"/>
    </row>
    <row r="10" spans="1:17" x14ac:dyDescent="0.3">
      <c r="A10" s="274"/>
      <c r="B10" s="272"/>
      <c r="C10" s="272"/>
      <c r="D10" s="272"/>
      <c r="E10" s="272"/>
      <c r="F10" s="272"/>
      <c r="G10" s="272"/>
      <c r="H10" s="272"/>
      <c r="I10" s="272"/>
      <c r="J10" s="272"/>
      <c r="K10" s="272"/>
      <c r="L10" s="272"/>
      <c r="M10" s="272"/>
      <c r="N10" s="272"/>
      <c r="O10" s="272"/>
      <c r="P10" s="272"/>
      <c r="Q10" s="273"/>
    </row>
    <row r="11" spans="1:17" x14ac:dyDescent="0.3">
      <c r="A11" s="274"/>
      <c r="B11" s="272"/>
      <c r="C11" s="272"/>
      <c r="D11" s="272"/>
      <c r="E11" s="272"/>
      <c r="F11" s="272"/>
      <c r="G11" s="272"/>
      <c r="H11" s="272"/>
      <c r="I11" s="272"/>
      <c r="J11" s="272"/>
      <c r="K11" s="272"/>
      <c r="L11" s="272"/>
      <c r="M11" s="272"/>
      <c r="N11" s="272"/>
      <c r="O11" s="272"/>
      <c r="P11" s="272"/>
      <c r="Q11" s="273"/>
    </row>
    <row r="12" spans="1:17" x14ac:dyDescent="0.3">
      <c r="A12" s="274"/>
      <c r="B12" s="272"/>
      <c r="C12" s="272"/>
      <c r="D12" s="272"/>
      <c r="E12" s="272"/>
      <c r="F12" s="272"/>
      <c r="G12" s="272"/>
      <c r="H12" s="272"/>
      <c r="I12" s="272"/>
      <c r="J12" s="272"/>
      <c r="K12" s="272"/>
      <c r="L12" s="272"/>
      <c r="M12" s="272"/>
      <c r="N12" s="272"/>
      <c r="O12" s="272"/>
      <c r="P12" s="272"/>
      <c r="Q12" s="273"/>
    </row>
    <row r="13" spans="1:17" x14ac:dyDescent="0.3">
      <c r="A13" s="274"/>
      <c r="B13" s="272"/>
      <c r="C13" s="272"/>
      <c r="D13" s="272"/>
      <c r="E13" s="272"/>
      <c r="F13" s="272"/>
      <c r="G13" s="272"/>
      <c r="H13" s="272"/>
      <c r="I13" s="272"/>
      <c r="J13" s="272"/>
      <c r="K13" s="272"/>
      <c r="L13" s="272"/>
      <c r="M13" s="272"/>
      <c r="N13" s="272"/>
      <c r="O13" s="272"/>
      <c r="P13" s="272"/>
      <c r="Q13" s="273"/>
    </row>
    <row r="14" spans="1:17" x14ac:dyDescent="0.3">
      <c r="A14" s="274"/>
      <c r="B14" s="272"/>
      <c r="C14" s="272"/>
      <c r="D14" s="272"/>
      <c r="E14" s="272"/>
      <c r="F14" s="272"/>
      <c r="G14" s="272"/>
      <c r="H14" s="272"/>
      <c r="I14" s="272"/>
      <c r="J14" s="272"/>
      <c r="K14" s="272"/>
      <c r="L14" s="272"/>
      <c r="M14" s="272"/>
      <c r="N14" s="272"/>
      <c r="O14" s="272"/>
      <c r="P14" s="272"/>
      <c r="Q14" s="273"/>
    </row>
    <row r="15" spans="1:17" x14ac:dyDescent="0.3">
      <c r="A15" s="274"/>
      <c r="B15" s="272"/>
      <c r="C15" s="272"/>
      <c r="D15" s="272"/>
      <c r="E15" s="272"/>
      <c r="F15" s="272"/>
      <c r="G15" s="272"/>
      <c r="H15" s="272"/>
      <c r="I15" s="272"/>
      <c r="J15" s="272"/>
      <c r="K15" s="272"/>
      <c r="L15" s="272"/>
      <c r="M15" s="272"/>
      <c r="N15" s="272"/>
      <c r="O15" s="272"/>
      <c r="P15" s="272"/>
      <c r="Q15" s="273"/>
    </row>
    <row r="16" spans="1:17" ht="15" thickBot="1" x14ac:dyDescent="0.35">
      <c r="A16" s="275"/>
      <c r="B16" s="276"/>
      <c r="C16" s="276"/>
      <c r="D16" s="276"/>
      <c r="E16" s="276"/>
      <c r="F16" s="276"/>
      <c r="G16" s="276"/>
      <c r="H16" s="276"/>
      <c r="I16" s="276"/>
      <c r="J16" s="276"/>
      <c r="K16" s="276"/>
      <c r="L16" s="276"/>
      <c r="M16" s="276"/>
      <c r="N16" s="276"/>
      <c r="O16" s="276"/>
      <c r="P16" s="276"/>
      <c r="Q16" s="277"/>
    </row>
    <row r="17" spans="1:17" x14ac:dyDescent="0.3">
      <c r="A17" s="255" t="s">
        <v>248</v>
      </c>
      <c r="B17" s="256"/>
      <c r="C17" s="256"/>
      <c r="D17" s="256"/>
      <c r="E17" s="256"/>
      <c r="F17" s="256"/>
      <c r="G17" s="256"/>
      <c r="H17" s="256"/>
      <c r="I17" s="256"/>
      <c r="J17" s="256"/>
      <c r="K17" s="256"/>
      <c r="L17" s="256"/>
      <c r="M17" s="256"/>
      <c r="N17" s="256"/>
      <c r="O17" s="256"/>
      <c r="P17" s="256"/>
      <c r="Q17" s="257"/>
    </row>
    <row r="18" spans="1:17" ht="31.5" customHeight="1" x14ac:dyDescent="0.3">
      <c r="A18" s="261" t="s">
        <v>246</v>
      </c>
      <c r="B18" s="270"/>
      <c r="C18" s="270"/>
      <c r="D18" s="270"/>
      <c r="E18" s="270"/>
      <c r="F18" s="270"/>
      <c r="G18" s="270"/>
      <c r="H18" s="270"/>
      <c r="I18" s="270"/>
      <c r="J18" s="270"/>
      <c r="K18" s="270"/>
      <c r="L18" s="270"/>
      <c r="M18" s="270"/>
      <c r="N18" s="270"/>
      <c r="O18" s="270"/>
      <c r="P18" s="270"/>
      <c r="Q18" s="271"/>
    </row>
    <row r="19" spans="1:17" x14ac:dyDescent="0.3">
      <c r="A19" s="281" t="s">
        <v>398</v>
      </c>
      <c r="B19" s="282"/>
      <c r="C19" s="282"/>
      <c r="D19" s="282"/>
      <c r="E19" s="282"/>
      <c r="F19" s="282"/>
      <c r="G19" s="282"/>
      <c r="H19" s="282"/>
      <c r="I19" s="282"/>
      <c r="J19" s="282"/>
      <c r="K19" s="282"/>
      <c r="L19" s="282"/>
      <c r="M19" s="282"/>
      <c r="N19" s="282"/>
      <c r="O19" s="282"/>
      <c r="P19" s="282"/>
      <c r="Q19" s="283"/>
    </row>
    <row r="20" spans="1:17" x14ac:dyDescent="0.3">
      <c r="A20" s="284"/>
      <c r="B20" s="282"/>
      <c r="C20" s="282"/>
      <c r="D20" s="282"/>
      <c r="E20" s="282"/>
      <c r="F20" s="282"/>
      <c r="G20" s="282"/>
      <c r="H20" s="282"/>
      <c r="I20" s="282"/>
      <c r="J20" s="282"/>
      <c r="K20" s="282"/>
      <c r="L20" s="282"/>
      <c r="M20" s="282"/>
      <c r="N20" s="282"/>
      <c r="O20" s="282"/>
      <c r="P20" s="282"/>
      <c r="Q20" s="283"/>
    </row>
    <row r="21" spans="1:17" x14ac:dyDescent="0.3">
      <c r="A21" s="284"/>
      <c r="B21" s="282"/>
      <c r="C21" s="282"/>
      <c r="D21" s="282"/>
      <c r="E21" s="282"/>
      <c r="F21" s="282"/>
      <c r="G21" s="282"/>
      <c r="H21" s="282"/>
      <c r="I21" s="282"/>
      <c r="J21" s="282"/>
      <c r="K21" s="282"/>
      <c r="L21" s="282"/>
      <c r="M21" s="282"/>
      <c r="N21" s="282"/>
      <c r="O21" s="282"/>
      <c r="P21" s="282"/>
      <c r="Q21" s="283"/>
    </row>
    <row r="22" spans="1:17" x14ac:dyDescent="0.3">
      <c r="A22" s="284"/>
      <c r="B22" s="282"/>
      <c r="C22" s="282"/>
      <c r="D22" s="282"/>
      <c r="E22" s="282"/>
      <c r="F22" s="282"/>
      <c r="G22" s="282"/>
      <c r="H22" s="282"/>
      <c r="I22" s="282"/>
      <c r="J22" s="282"/>
      <c r="K22" s="282"/>
      <c r="L22" s="282"/>
      <c r="M22" s="282"/>
      <c r="N22" s="282"/>
      <c r="O22" s="282"/>
      <c r="P22" s="282"/>
      <c r="Q22" s="283"/>
    </row>
    <row r="23" spans="1:17" x14ac:dyDescent="0.3">
      <c r="A23" s="284"/>
      <c r="B23" s="282"/>
      <c r="C23" s="282"/>
      <c r="D23" s="282"/>
      <c r="E23" s="282"/>
      <c r="F23" s="282"/>
      <c r="G23" s="282"/>
      <c r="H23" s="282"/>
      <c r="I23" s="282"/>
      <c r="J23" s="282"/>
      <c r="K23" s="282"/>
      <c r="L23" s="282"/>
      <c r="M23" s="282"/>
      <c r="N23" s="282"/>
      <c r="O23" s="282"/>
      <c r="P23" s="282"/>
      <c r="Q23" s="283"/>
    </row>
    <row r="24" spans="1:17" x14ac:dyDescent="0.3">
      <c r="A24" s="284"/>
      <c r="B24" s="282"/>
      <c r="C24" s="282"/>
      <c r="D24" s="282"/>
      <c r="E24" s="282"/>
      <c r="F24" s="282"/>
      <c r="G24" s="282"/>
      <c r="H24" s="282"/>
      <c r="I24" s="282"/>
      <c r="J24" s="282"/>
      <c r="K24" s="282"/>
      <c r="L24" s="282"/>
      <c r="M24" s="282"/>
      <c r="N24" s="282"/>
      <c r="O24" s="282"/>
      <c r="P24" s="282"/>
      <c r="Q24" s="283"/>
    </row>
    <row r="25" spans="1:17" x14ac:dyDescent="0.3">
      <c r="A25" s="284"/>
      <c r="B25" s="282"/>
      <c r="C25" s="282"/>
      <c r="D25" s="282"/>
      <c r="E25" s="282"/>
      <c r="F25" s="282"/>
      <c r="G25" s="282"/>
      <c r="H25" s="282"/>
      <c r="I25" s="282"/>
      <c r="J25" s="282"/>
      <c r="K25" s="282"/>
      <c r="L25" s="282"/>
      <c r="M25" s="282"/>
      <c r="N25" s="282"/>
      <c r="O25" s="282"/>
      <c r="P25" s="282"/>
      <c r="Q25" s="283"/>
    </row>
    <row r="26" spans="1:17" x14ac:dyDescent="0.3">
      <c r="A26" s="284"/>
      <c r="B26" s="282"/>
      <c r="C26" s="282"/>
      <c r="D26" s="282"/>
      <c r="E26" s="282"/>
      <c r="F26" s="282"/>
      <c r="G26" s="282"/>
      <c r="H26" s="282"/>
      <c r="I26" s="282"/>
      <c r="J26" s="282"/>
      <c r="K26" s="282"/>
      <c r="L26" s="282"/>
      <c r="M26" s="282"/>
      <c r="N26" s="282"/>
      <c r="O26" s="282"/>
      <c r="P26" s="282"/>
      <c r="Q26" s="283"/>
    </row>
    <row r="27" spans="1:17" x14ac:dyDescent="0.3">
      <c r="A27" s="284"/>
      <c r="B27" s="282"/>
      <c r="C27" s="282"/>
      <c r="D27" s="282"/>
      <c r="E27" s="282"/>
      <c r="F27" s="282"/>
      <c r="G27" s="282"/>
      <c r="H27" s="282"/>
      <c r="I27" s="282"/>
      <c r="J27" s="282"/>
      <c r="K27" s="282"/>
      <c r="L27" s="282"/>
      <c r="M27" s="282"/>
      <c r="N27" s="282"/>
      <c r="O27" s="282"/>
      <c r="P27" s="282"/>
      <c r="Q27" s="283"/>
    </row>
    <row r="28" spans="1:17" x14ac:dyDescent="0.3">
      <c r="A28" s="284"/>
      <c r="B28" s="282"/>
      <c r="C28" s="282"/>
      <c r="D28" s="282"/>
      <c r="E28" s="282"/>
      <c r="F28" s="282"/>
      <c r="G28" s="282"/>
      <c r="H28" s="282"/>
      <c r="I28" s="282"/>
      <c r="J28" s="282"/>
      <c r="K28" s="282"/>
      <c r="L28" s="282"/>
      <c r="M28" s="282"/>
      <c r="N28" s="282"/>
      <c r="O28" s="282"/>
      <c r="P28" s="282"/>
      <c r="Q28" s="283"/>
    </row>
    <row r="29" spans="1:17" x14ac:dyDescent="0.3">
      <c r="A29" s="284"/>
      <c r="B29" s="282"/>
      <c r="C29" s="282"/>
      <c r="D29" s="282"/>
      <c r="E29" s="282"/>
      <c r="F29" s="282"/>
      <c r="G29" s="282"/>
      <c r="H29" s="282"/>
      <c r="I29" s="282"/>
      <c r="J29" s="282"/>
      <c r="K29" s="282"/>
      <c r="L29" s="282"/>
      <c r="M29" s="282"/>
      <c r="N29" s="282"/>
      <c r="O29" s="282"/>
      <c r="P29" s="282"/>
      <c r="Q29" s="283"/>
    </row>
    <row r="30" spans="1:17" x14ac:dyDescent="0.3">
      <c r="A30" s="284"/>
      <c r="B30" s="282"/>
      <c r="C30" s="282"/>
      <c r="D30" s="282"/>
      <c r="E30" s="282"/>
      <c r="F30" s="282"/>
      <c r="G30" s="282"/>
      <c r="H30" s="282"/>
      <c r="I30" s="282"/>
      <c r="J30" s="282"/>
      <c r="K30" s="282"/>
      <c r="L30" s="282"/>
      <c r="M30" s="282"/>
      <c r="N30" s="282"/>
      <c r="O30" s="282"/>
      <c r="P30" s="282"/>
      <c r="Q30" s="283"/>
    </row>
    <row r="31" spans="1:17" ht="15" thickBot="1" x14ac:dyDescent="0.35">
      <c r="A31" s="285"/>
      <c r="B31" s="286"/>
      <c r="C31" s="286"/>
      <c r="D31" s="286"/>
      <c r="E31" s="286"/>
      <c r="F31" s="286"/>
      <c r="G31" s="286"/>
      <c r="H31" s="286"/>
      <c r="I31" s="286"/>
      <c r="J31" s="286"/>
      <c r="K31" s="286"/>
      <c r="L31" s="286"/>
      <c r="M31" s="286"/>
      <c r="N31" s="286"/>
      <c r="O31" s="286"/>
      <c r="P31" s="286"/>
      <c r="Q31" s="287"/>
    </row>
    <row r="32" spans="1:17" x14ac:dyDescent="0.3">
      <c r="A32" s="255" t="s">
        <v>249</v>
      </c>
      <c r="B32" s="256"/>
      <c r="C32" s="256"/>
      <c r="D32" s="256"/>
      <c r="E32" s="256"/>
      <c r="F32" s="256"/>
      <c r="G32" s="256"/>
      <c r="H32" s="256"/>
      <c r="I32" s="256"/>
      <c r="J32" s="256"/>
      <c r="K32" s="256"/>
      <c r="L32" s="256"/>
      <c r="M32" s="256"/>
      <c r="N32" s="256"/>
      <c r="O32" s="256"/>
      <c r="P32" s="256"/>
      <c r="Q32" s="257"/>
    </row>
    <row r="33" spans="1:17" ht="20.25" customHeight="1" x14ac:dyDescent="0.3">
      <c r="A33" s="261" t="s">
        <v>244</v>
      </c>
      <c r="B33" s="262"/>
      <c r="C33" s="262"/>
      <c r="D33" s="262"/>
      <c r="E33" s="262"/>
      <c r="F33" s="262"/>
      <c r="G33" s="262"/>
      <c r="H33" s="262"/>
      <c r="I33" s="262"/>
      <c r="J33" s="262"/>
      <c r="K33" s="262"/>
      <c r="L33" s="262"/>
      <c r="M33" s="262"/>
      <c r="N33" s="262"/>
      <c r="O33" s="262"/>
      <c r="P33" s="262"/>
      <c r="Q33" s="263"/>
    </row>
    <row r="34" spans="1:17" x14ac:dyDescent="0.3">
      <c r="A34" s="264" t="s">
        <v>407</v>
      </c>
      <c r="B34" s="272"/>
      <c r="C34" s="272"/>
      <c r="D34" s="272"/>
      <c r="E34" s="272"/>
      <c r="F34" s="272"/>
      <c r="G34" s="272"/>
      <c r="H34" s="272"/>
      <c r="I34" s="272"/>
      <c r="J34" s="272"/>
      <c r="K34" s="272"/>
      <c r="L34" s="272"/>
      <c r="M34" s="272"/>
      <c r="N34" s="272"/>
      <c r="O34" s="272"/>
      <c r="P34" s="272"/>
      <c r="Q34" s="273"/>
    </row>
    <row r="35" spans="1:17" x14ac:dyDescent="0.3">
      <c r="A35" s="274"/>
      <c r="B35" s="272"/>
      <c r="C35" s="272"/>
      <c r="D35" s="272"/>
      <c r="E35" s="272"/>
      <c r="F35" s="272"/>
      <c r="G35" s="272"/>
      <c r="H35" s="272"/>
      <c r="I35" s="272"/>
      <c r="J35" s="272"/>
      <c r="K35" s="272"/>
      <c r="L35" s="272"/>
      <c r="M35" s="272"/>
      <c r="N35" s="272"/>
      <c r="O35" s="272"/>
      <c r="P35" s="272"/>
      <c r="Q35" s="273"/>
    </row>
    <row r="36" spans="1:17" x14ac:dyDescent="0.3">
      <c r="A36" s="274"/>
      <c r="B36" s="272"/>
      <c r="C36" s="272"/>
      <c r="D36" s="272"/>
      <c r="E36" s="272"/>
      <c r="F36" s="272"/>
      <c r="G36" s="272"/>
      <c r="H36" s="272"/>
      <c r="I36" s="272"/>
      <c r="J36" s="272"/>
      <c r="K36" s="272"/>
      <c r="L36" s="272"/>
      <c r="M36" s="272"/>
      <c r="N36" s="272"/>
      <c r="O36" s="272"/>
      <c r="P36" s="272"/>
      <c r="Q36" s="273"/>
    </row>
    <row r="37" spans="1:17" x14ac:dyDescent="0.3">
      <c r="A37" s="274"/>
      <c r="B37" s="272"/>
      <c r="C37" s="272"/>
      <c r="D37" s="272"/>
      <c r="E37" s="272"/>
      <c r="F37" s="272"/>
      <c r="G37" s="272"/>
      <c r="H37" s="272"/>
      <c r="I37" s="272"/>
      <c r="J37" s="272"/>
      <c r="K37" s="272"/>
      <c r="L37" s="272"/>
      <c r="M37" s="272"/>
      <c r="N37" s="272"/>
      <c r="O37" s="272"/>
      <c r="P37" s="272"/>
      <c r="Q37" s="273"/>
    </row>
    <row r="38" spans="1:17" x14ac:dyDescent="0.3">
      <c r="A38" s="274"/>
      <c r="B38" s="272"/>
      <c r="C38" s="272"/>
      <c r="D38" s="272"/>
      <c r="E38" s="272"/>
      <c r="F38" s="272"/>
      <c r="G38" s="272"/>
      <c r="H38" s="272"/>
      <c r="I38" s="272"/>
      <c r="J38" s="272"/>
      <c r="K38" s="272"/>
      <c r="L38" s="272"/>
      <c r="M38" s="272"/>
      <c r="N38" s="272"/>
      <c r="O38" s="272"/>
      <c r="P38" s="272"/>
      <c r="Q38" s="273"/>
    </row>
    <row r="39" spans="1:17" x14ac:dyDescent="0.3">
      <c r="A39" s="274"/>
      <c r="B39" s="272"/>
      <c r="C39" s="272"/>
      <c r="D39" s="272"/>
      <c r="E39" s="272"/>
      <c r="F39" s="272"/>
      <c r="G39" s="272"/>
      <c r="H39" s="272"/>
      <c r="I39" s="272"/>
      <c r="J39" s="272"/>
      <c r="K39" s="272"/>
      <c r="L39" s="272"/>
      <c r="M39" s="272"/>
      <c r="N39" s="272"/>
      <c r="O39" s="272"/>
      <c r="P39" s="272"/>
      <c r="Q39" s="273"/>
    </row>
    <row r="40" spans="1:17" x14ac:dyDescent="0.3">
      <c r="A40" s="274"/>
      <c r="B40" s="272"/>
      <c r="C40" s="272"/>
      <c r="D40" s="272"/>
      <c r="E40" s="272"/>
      <c r="F40" s="272"/>
      <c r="G40" s="272"/>
      <c r="H40" s="272"/>
      <c r="I40" s="272"/>
      <c r="J40" s="272"/>
      <c r="K40" s="272"/>
      <c r="L40" s="272"/>
      <c r="M40" s="272"/>
      <c r="N40" s="272"/>
      <c r="O40" s="272"/>
      <c r="P40" s="272"/>
      <c r="Q40" s="273"/>
    </row>
    <row r="41" spans="1:17" x14ac:dyDescent="0.3">
      <c r="A41" s="274"/>
      <c r="B41" s="272"/>
      <c r="C41" s="272"/>
      <c r="D41" s="272"/>
      <c r="E41" s="272"/>
      <c r="F41" s="272"/>
      <c r="G41" s="272"/>
      <c r="H41" s="272"/>
      <c r="I41" s="272"/>
      <c r="J41" s="272"/>
      <c r="K41" s="272"/>
      <c r="L41" s="272"/>
      <c r="M41" s="272"/>
      <c r="N41" s="272"/>
      <c r="O41" s="272"/>
      <c r="P41" s="272"/>
      <c r="Q41" s="273"/>
    </row>
    <row r="42" spans="1:17" x14ac:dyDescent="0.3">
      <c r="A42" s="274"/>
      <c r="B42" s="272"/>
      <c r="C42" s="272"/>
      <c r="D42" s="272"/>
      <c r="E42" s="272"/>
      <c r="F42" s="272"/>
      <c r="G42" s="272"/>
      <c r="H42" s="272"/>
      <c r="I42" s="272"/>
      <c r="J42" s="272"/>
      <c r="K42" s="272"/>
      <c r="L42" s="272"/>
      <c r="M42" s="272"/>
      <c r="N42" s="272"/>
      <c r="O42" s="272"/>
      <c r="P42" s="272"/>
      <c r="Q42" s="273"/>
    </row>
    <row r="43" spans="1:17" x14ac:dyDescent="0.3">
      <c r="A43" s="274"/>
      <c r="B43" s="272"/>
      <c r="C43" s="272"/>
      <c r="D43" s="272"/>
      <c r="E43" s="272"/>
      <c r="F43" s="272"/>
      <c r="G43" s="272"/>
      <c r="H43" s="272"/>
      <c r="I43" s="272"/>
      <c r="J43" s="272"/>
      <c r="K43" s="272"/>
      <c r="L43" s="272"/>
      <c r="M43" s="272"/>
      <c r="N43" s="272"/>
      <c r="O43" s="272"/>
      <c r="P43" s="272"/>
      <c r="Q43" s="273"/>
    </row>
    <row r="44" spans="1:17" x14ac:dyDescent="0.3">
      <c r="A44" s="274"/>
      <c r="B44" s="272"/>
      <c r="C44" s="272"/>
      <c r="D44" s="272"/>
      <c r="E44" s="272"/>
      <c r="F44" s="272"/>
      <c r="G44" s="272"/>
      <c r="H44" s="272"/>
      <c r="I44" s="272"/>
      <c r="J44" s="272"/>
      <c r="K44" s="272"/>
      <c r="L44" s="272"/>
      <c r="M44" s="272"/>
      <c r="N44" s="272"/>
      <c r="O44" s="272"/>
      <c r="P44" s="272"/>
      <c r="Q44" s="273"/>
    </row>
    <row r="45" spans="1:17" x14ac:dyDescent="0.3">
      <c r="A45" s="274"/>
      <c r="B45" s="272"/>
      <c r="C45" s="272"/>
      <c r="D45" s="272"/>
      <c r="E45" s="272"/>
      <c r="F45" s="272"/>
      <c r="G45" s="272"/>
      <c r="H45" s="272"/>
      <c r="I45" s="272"/>
      <c r="J45" s="272"/>
      <c r="K45" s="272"/>
      <c r="L45" s="272"/>
      <c r="M45" s="272"/>
      <c r="N45" s="272"/>
      <c r="O45" s="272"/>
      <c r="P45" s="272"/>
      <c r="Q45" s="273"/>
    </row>
    <row r="46" spans="1:17" ht="15" thickBot="1" x14ac:dyDescent="0.35">
      <c r="A46" s="275"/>
      <c r="B46" s="276"/>
      <c r="C46" s="276"/>
      <c r="D46" s="276"/>
      <c r="E46" s="276"/>
      <c r="F46" s="276"/>
      <c r="G46" s="276"/>
      <c r="H46" s="276"/>
      <c r="I46" s="276"/>
      <c r="J46" s="276"/>
      <c r="K46" s="276"/>
      <c r="L46" s="276"/>
      <c r="M46" s="276"/>
      <c r="N46" s="276"/>
      <c r="O46" s="276"/>
      <c r="P46" s="276"/>
      <c r="Q46" s="277"/>
    </row>
    <row r="47" spans="1:17" s="18" customFormat="1" ht="15" customHeight="1" x14ac:dyDescent="0.3">
      <c r="A47" s="278" t="s">
        <v>261</v>
      </c>
      <c r="B47" s="279"/>
      <c r="C47" s="279"/>
      <c r="D47" s="279"/>
      <c r="E47" s="279"/>
      <c r="F47" s="279"/>
      <c r="G47" s="279"/>
      <c r="H47" s="279"/>
      <c r="I47" s="279"/>
      <c r="J47" s="279"/>
      <c r="K47" s="279"/>
      <c r="L47" s="279"/>
      <c r="M47" s="279"/>
      <c r="N47" s="279"/>
      <c r="O47" s="279"/>
      <c r="P47" s="279"/>
      <c r="Q47" s="280"/>
    </row>
    <row r="48" spans="1:17" s="18" customFormat="1" ht="20.25" customHeight="1" x14ac:dyDescent="0.3">
      <c r="A48" s="261" t="s">
        <v>245</v>
      </c>
      <c r="B48" s="262"/>
      <c r="C48" s="262"/>
      <c r="D48" s="262"/>
      <c r="E48" s="262"/>
      <c r="F48" s="262"/>
      <c r="G48" s="262"/>
      <c r="H48" s="262"/>
      <c r="I48" s="262"/>
      <c r="J48" s="262"/>
      <c r="K48" s="262"/>
      <c r="L48" s="262"/>
      <c r="M48" s="262"/>
      <c r="N48" s="262"/>
      <c r="O48" s="262"/>
      <c r="P48" s="262"/>
      <c r="Q48" s="263"/>
    </row>
    <row r="49" spans="1:17" ht="16.5" customHeight="1" x14ac:dyDescent="0.3">
      <c r="A49" s="264" t="s">
        <v>392</v>
      </c>
      <c r="B49" s="265"/>
      <c r="C49" s="265"/>
      <c r="D49" s="265"/>
      <c r="E49" s="265"/>
      <c r="F49" s="265"/>
      <c r="G49" s="265"/>
      <c r="H49" s="265"/>
      <c r="I49" s="265"/>
      <c r="J49" s="265"/>
      <c r="K49" s="265"/>
      <c r="L49" s="265"/>
      <c r="M49" s="265"/>
      <c r="N49" s="265"/>
      <c r="O49" s="265"/>
      <c r="P49" s="265"/>
      <c r="Q49" s="266"/>
    </row>
    <row r="50" spans="1:17" x14ac:dyDescent="0.3">
      <c r="A50" s="264"/>
      <c r="B50" s="265"/>
      <c r="C50" s="265"/>
      <c r="D50" s="265"/>
      <c r="E50" s="265"/>
      <c r="F50" s="265"/>
      <c r="G50" s="265"/>
      <c r="H50" s="265"/>
      <c r="I50" s="265"/>
      <c r="J50" s="265"/>
      <c r="K50" s="265"/>
      <c r="L50" s="265"/>
      <c r="M50" s="265"/>
      <c r="N50" s="265"/>
      <c r="O50" s="265"/>
      <c r="P50" s="265"/>
      <c r="Q50" s="266"/>
    </row>
    <row r="51" spans="1:17" x14ac:dyDescent="0.3">
      <c r="A51" s="264"/>
      <c r="B51" s="265"/>
      <c r="C51" s="265"/>
      <c r="D51" s="265"/>
      <c r="E51" s="265"/>
      <c r="F51" s="265"/>
      <c r="G51" s="265"/>
      <c r="H51" s="265"/>
      <c r="I51" s="265"/>
      <c r="J51" s="265"/>
      <c r="K51" s="265"/>
      <c r="L51" s="265"/>
      <c r="M51" s="265"/>
      <c r="N51" s="265"/>
      <c r="O51" s="265"/>
      <c r="P51" s="265"/>
      <c r="Q51" s="266"/>
    </row>
    <row r="52" spans="1:17" x14ac:dyDescent="0.3">
      <c r="A52" s="264"/>
      <c r="B52" s="265"/>
      <c r="C52" s="265"/>
      <c r="D52" s="265"/>
      <c r="E52" s="265"/>
      <c r="F52" s="265"/>
      <c r="G52" s="265"/>
      <c r="H52" s="265"/>
      <c r="I52" s="265"/>
      <c r="J52" s="265"/>
      <c r="K52" s="265"/>
      <c r="L52" s="265"/>
      <c r="M52" s="265"/>
      <c r="N52" s="265"/>
      <c r="O52" s="265"/>
      <c r="P52" s="265"/>
      <c r="Q52" s="266"/>
    </row>
    <row r="53" spans="1:17" x14ac:dyDescent="0.3">
      <c r="A53" s="264"/>
      <c r="B53" s="265"/>
      <c r="C53" s="265"/>
      <c r="D53" s="265"/>
      <c r="E53" s="265"/>
      <c r="F53" s="265"/>
      <c r="G53" s="265"/>
      <c r="H53" s="265"/>
      <c r="I53" s="265"/>
      <c r="J53" s="265"/>
      <c r="K53" s="265"/>
      <c r="L53" s="265"/>
      <c r="M53" s="265"/>
      <c r="N53" s="265"/>
      <c r="O53" s="265"/>
      <c r="P53" s="265"/>
      <c r="Q53" s="266"/>
    </row>
    <row r="54" spans="1:17" x14ac:dyDescent="0.3">
      <c r="A54" s="264"/>
      <c r="B54" s="265"/>
      <c r="C54" s="265"/>
      <c r="D54" s="265"/>
      <c r="E54" s="265"/>
      <c r="F54" s="265"/>
      <c r="G54" s="265"/>
      <c r="H54" s="265"/>
      <c r="I54" s="265"/>
      <c r="J54" s="265"/>
      <c r="K54" s="265"/>
      <c r="L54" s="265"/>
      <c r="M54" s="265"/>
      <c r="N54" s="265"/>
      <c r="O54" s="265"/>
      <c r="P54" s="265"/>
      <c r="Q54" s="266"/>
    </row>
    <row r="55" spans="1:17" x14ac:dyDescent="0.3">
      <c r="A55" s="264"/>
      <c r="B55" s="265"/>
      <c r="C55" s="265"/>
      <c r="D55" s="265"/>
      <c r="E55" s="265"/>
      <c r="F55" s="265"/>
      <c r="G55" s="265"/>
      <c r="H55" s="265"/>
      <c r="I55" s="265"/>
      <c r="J55" s="265"/>
      <c r="K55" s="265"/>
      <c r="L55" s="265"/>
      <c r="M55" s="265"/>
      <c r="N55" s="265"/>
      <c r="O55" s="265"/>
      <c r="P55" s="265"/>
      <c r="Q55" s="266"/>
    </row>
    <row r="56" spans="1:17" x14ac:dyDescent="0.3">
      <c r="A56" s="264"/>
      <c r="B56" s="265"/>
      <c r="C56" s="265"/>
      <c r="D56" s="265"/>
      <c r="E56" s="265"/>
      <c r="F56" s="265"/>
      <c r="G56" s="265"/>
      <c r="H56" s="265"/>
      <c r="I56" s="265"/>
      <c r="J56" s="265"/>
      <c r="K56" s="265"/>
      <c r="L56" s="265"/>
      <c r="M56" s="265"/>
      <c r="N56" s="265"/>
      <c r="O56" s="265"/>
      <c r="P56" s="265"/>
      <c r="Q56" s="266"/>
    </row>
    <row r="57" spans="1:17" x14ac:dyDescent="0.3">
      <c r="A57" s="264"/>
      <c r="B57" s="265"/>
      <c r="C57" s="265"/>
      <c r="D57" s="265"/>
      <c r="E57" s="265"/>
      <c r="F57" s="265"/>
      <c r="G57" s="265"/>
      <c r="H57" s="265"/>
      <c r="I57" s="265"/>
      <c r="J57" s="265"/>
      <c r="K57" s="265"/>
      <c r="L57" s="265"/>
      <c r="M57" s="265"/>
      <c r="N57" s="265"/>
      <c r="O57" s="265"/>
      <c r="P57" s="265"/>
      <c r="Q57" s="266"/>
    </row>
    <row r="58" spans="1:17" x14ac:dyDescent="0.3">
      <c r="A58" s="264"/>
      <c r="B58" s="265"/>
      <c r="C58" s="265"/>
      <c r="D58" s="265"/>
      <c r="E58" s="265"/>
      <c r="F58" s="265"/>
      <c r="G58" s="265"/>
      <c r="H58" s="265"/>
      <c r="I58" s="265"/>
      <c r="J58" s="265"/>
      <c r="K58" s="265"/>
      <c r="L58" s="265"/>
      <c r="M58" s="265"/>
      <c r="N58" s="265"/>
      <c r="O58" s="265"/>
      <c r="P58" s="265"/>
      <c r="Q58" s="266"/>
    </row>
    <row r="59" spans="1:17" x14ac:dyDescent="0.3">
      <c r="A59" s="264"/>
      <c r="B59" s="265"/>
      <c r="C59" s="265"/>
      <c r="D59" s="265"/>
      <c r="E59" s="265"/>
      <c r="F59" s="265"/>
      <c r="G59" s="265"/>
      <c r="H59" s="265"/>
      <c r="I59" s="265"/>
      <c r="J59" s="265"/>
      <c r="K59" s="265"/>
      <c r="L59" s="265"/>
      <c r="M59" s="265"/>
      <c r="N59" s="265"/>
      <c r="O59" s="265"/>
      <c r="P59" s="265"/>
      <c r="Q59" s="266"/>
    </row>
    <row r="60" spans="1:17" x14ac:dyDescent="0.3">
      <c r="A60" s="264"/>
      <c r="B60" s="265"/>
      <c r="C60" s="265"/>
      <c r="D60" s="265"/>
      <c r="E60" s="265"/>
      <c r="F60" s="265"/>
      <c r="G60" s="265"/>
      <c r="H60" s="265"/>
      <c r="I60" s="265"/>
      <c r="J60" s="265"/>
      <c r="K60" s="265"/>
      <c r="L60" s="265"/>
      <c r="M60" s="265"/>
      <c r="N60" s="265"/>
      <c r="O60" s="265"/>
      <c r="P60" s="265"/>
      <c r="Q60" s="266"/>
    </row>
    <row r="61" spans="1:17" ht="15" thickBot="1" x14ac:dyDescent="0.35">
      <c r="A61" s="267"/>
      <c r="B61" s="268"/>
      <c r="C61" s="268"/>
      <c r="D61" s="268"/>
      <c r="E61" s="268"/>
      <c r="F61" s="268"/>
      <c r="G61" s="268"/>
      <c r="H61" s="268"/>
      <c r="I61" s="268"/>
      <c r="J61" s="268"/>
      <c r="K61" s="268"/>
      <c r="L61" s="268"/>
      <c r="M61" s="268"/>
      <c r="N61" s="268"/>
      <c r="O61" s="268"/>
      <c r="P61" s="268"/>
      <c r="Q61" s="269"/>
    </row>
    <row r="62" spans="1:17" x14ac:dyDescent="0.3">
      <c r="A62" s="255" t="s">
        <v>329</v>
      </c>
      <c r="B62" s="256"/>
      <c r="C62" s="256"/>
      <c r="D62" s="256"/>
      <c r="E62" s="256"/>
      <c r="F62" s="256"/>
      <c r="G62" s="256"/>
      <c r="H62" s="256"/>
      <c r="I62" s="256"/>
      <c r="J62" s="256"/>
      <c r="K62" s="256"/>
      <c r="L62" s="256"/>
      <c r="M62" s="256"/>
      <c r="N62" s="256"/>
      <c r="O62" s="256"/>
      <c r="P62" s="256"/>
      <c r="Q62" s="257"/>
    </row>
    <row r="63" spans="1:17" ht="15" customHeight="1" x14ac:dyDescent="0.3">
      <c r="A63" s="258" t="s">
        <v>336</v>
      </c>
      <c r="B63" s="259"/>
      <c r="C63" s="259"/>
      <c r="D63" s="259"/>
      <c r="E63" s="259"/>
      <c r="F63" s="259"/>
      <c r="G63" s="259"/>
      <c r="H63" s="259"/>
      <c r="I63" s="259"/>
      <c r="J63" s="259"/>
      <c r="K63" s="259"/>
      <c r="L63" s="259"/>
      <c r="M63" s="259"/>
      <c r="N63" s="259"/>
      <c r="O63" s="259"/>
      <c r="P63" s="259"/>
      <c r="Q63" s="260"/>
    </row>
    <row r="64" spans="1:17" ht="43.2" x14ac:dyDescent="0.3">
      <c r="A64" s="37"/>
      <c r="B64" s="73" t="s">
        <v>207</v>
      </c>
      <c r="C64" s="73" t="s">
        <v>208</v>
      </c>
      <c r="D64" s="73" t="s">
        <v>251</v>
      </c>
      <c r="E64" s="38"/>
      <c r="F64" s="38"/>
      <c r="G64" s="38"/>
      <c r="H64" s="39"/>
      <c r="I64" s="39"/>
      <c r="J64" s="39"/>
      <c r="K64" s="39"/>
      <c r="L64" s="39"/>
      <c r="M64" s="39"/>
      <c r="N64" s="39"/>
      <c r="O64" s="39"/>
      <c r="P64" s="39"/>
      <c r="Q64" s="40"/>
    </row>
    <row r="65" spans="1:17" x14ac:dyDescent="0.3">
      <c r="A65" s="37" t="s">
        <v>252</v>
      </c>
      <c r="B65" s="37"/>
      <c r="C65" s="37"/>
      <c r="D65" s="37"/>
      <c r="E65" s="39"/>
      <c r="F65" s="39"/>
      <c r="G65" s="39"/>
      <c r="H65" s="39"/>
      <c r="I65" s="39"/>
      <c r="J65" s="39"/>
      <c r="K65" s="39"/>
      <c r="L65" s="39"/>
      <c r="M65" s="39"/>
      <c r="N65" s="39"/>
      <c r="O65" s="39"/>
      <c r="P65" s="39"/>
      <c r="Q65" s="40"/>
    </row>
    <row r="66" spans="1:17" x14ac:dyDescent="0.3">
      <c r="A66" s="37" t="s">
        <v>253</v>
      </c>
      <c r="B66" s="37"/>
      <c r="C66" s="37"/>
      <c r="D66" s="37"/>
      <c r="E66" s="39"/>
      <c r="F66" s="39"/>
      <c r="G66" s="39"/>
      <c r="H66" s="39"/>
      <c r="I66" s="39"/>
      <c r="J66" s="39"/>
      <c r="K66" s="39"/>
      <c r="L66" s="39"/>
      <c r="M66" s="39"/>
      <c r="N66" s="39"/>
      <c r="O66" s="39"/>
      <c r="P66" s="39"/>
      <c r="Q66" s="40"/>
    </row>
    <row r="67" spans="1:17" x14ac:dyDescent="0.3">
      <c r="A67" s="37" t="s">
        <v>254</v>
      </c>
      <c r="B67" s="37"/>
      <c r="C67" s="37"/>
      <c r="D67" s="37"/>
      <c r="E67" s="39"/>
      <c r="F67" s="39"/>
      <c r="G67" s="39"/>
      <c r="H67" s="39"/>
      <c r="I67" s="39"/>
      <c r="J67" s="39"/>
      <c r="K67" s="39"/>
      <c r="L67" s="39"/>
      <c r="M67" s="39"/>
      <c r="N67" s="39"/>
      <c r="O67" s="39"/>
      <c r="P67" s="39"/>
      <c r="Q67" s="40"/>
    </row>
    <row r="68" spans="1:17" x14ac:dyDescent="0.3">
      <c r="A68" s="37" t="s">
        <v>255</v>
      </c>
      <c r="B68" s="37"/>
      <c r="C68" s="37"/>
      <c r="D68" s="37"/>
      <c r="E68" s="39"/>
      <c r="F68" s="39"/>
      <c r="G68" s="39"/>
      <c r="H68" s="39"/>
      <c r="I68" s="39"/>
      <c r="J68" s="39"/>
      <c r="K68" s="39"/>
      <c r="L68" s="39"/>
      <c r="M68" s="39"/>
      <c r="N68" s="39"/>
      <c r="O68" s="39"/>
      <c r="P68" s="39"/>
      <c r="Q68" s="40"/>
    </row>
    <row r="69" spans="1:17" x14ac:dyDescent="0.3">
      <c r="A69" s="37" t="s">
        <v>256</v>
      </c>
      <c r="B69" s="37"/>
      <c r="C69" s="37"/>
      <c r="D69" s="37"/>
      <c r="E69" s="39"/>
      <c r="F69" s="39"/>
      <c r="G69" s="39"/>
      <c r="H69" s="39"/>
      <c r="I69" s="39"/>
      <c r="J69" s="39"/>
      <c r="K69" s="39"/>
      <c r="L69" s="39"/>
      <c r="M69" s="39"/>
      <c r="N69" s="39"/>
      <c r="O69" s="39"/>
      <c r="P69" s="39"/>
      <c r="Q69" s="40"/>
    </row>
    <row r="70" spans="1:17" x14ac:dyDescent="0.3">
      <c r="A70" s="37" t="s">
        <v>209</v>
      </c>
      <c r="B70" s="26"/>
      <c r="C70" s="41">
        <f>SUM(C65:C69)</f>
        <v>0</v>
      </c>
      <c r="D70" s="26"/>
    </row>
  </sheetData>
  <mergeCells count="15">
    <mergeCell ref="A1:Q1"/>
    <mergeCell ref="A3:Q3"/>
    <mergeCell ref="A4:Q16"/>
    <mergeCell ref="A2:Q2"/>
    <mergeCell ref="A17:Q17"/>
    <mergeCell ref="A62:Q62"/>
    <mergeCell ref="A63:Q63"/>
    <mergeCell ref="A48:Q48"/>
    <mergeCell ref="A49:Q61"/>
    <mergeCell ref="A18:Q18"/>
    <mergeCell ref="A34:Q46"/>
    <mergeCell ref="A47:Q47"/>
    <mergeCell ref="A32:Q32"/>
    <mergeCell ref="A33:Q33"/>
    <mergeCell ref="A19:Q31"/>
  </mergeCells>
  <pageMargins left="0.7" right="0.7" top="0.75" bottom="0.75" header="0.3" footer="0.3"/>
  <pageSetup paperSize="9" scale="39" fitToHeight="0" orientation="portrait" verticalDpi="1200" r:id="rId1"/>
  <headerFooter>
    <oddHeader>&amp;L&amp;G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U46"/>
  <sheetViews>
    <sheetView zoomScale="90" zoomScaleNormal="90" workbookViewId="0">
      <selection activeCell="A5" sqref="A5:U17"/>
    </sheetView>
  </sheetViews>
  <sheetFormatPr baseColWidth="10" defaultRowHeight="14.4" x14ac:dyDescent="0.3"/>
  <cols>
    <col min="1" max="1" width="43" customWidth="1"/>
    <col min="2" max="2" width="14" customWidth="1"/>
    <col min="4" max="4" width="11.44140625" customWidth="1"/>
    <col min="6" max="6" width="14.44140625" customWidth="1"/>
    <col min="8" max="10" width="7.33203125" customWidth="1"/>
    <col min="12" max="12" width="6" customWidth="1"/>
    <col min="14" max="14" width="8.6640625" customWidth="1"/>
    <col min="16" max="16" width="8.77734375" customWidth="1"/>
    <col min="17" max="17" width="8.33203125" customWidth="1"/>
    <col min="18" max="18" width="6.77734375" customWidth="1"/>
    <col min="19" max="19" width="16" customWidth="1"/>
    <col min="20" max="20" width="16.33203125" customWidth="1"/>
    <col min="21" max="21" width="22.44140625" customWidth="1"/>
  </cols>
  <sheetData>
    <row r="1" spans="1:21" ht="17.55" customHeight="1" thickBot="1" x14ac:dyDescent="0.4">
      <c r="A1" s="288" t="s">
        <v>331</v>
      </c>
      <c r="B1" s="289"/>
      <c r="C1" s="289"/>
      <c r="D1" s="289"/>
      <c r="E1" s="289"/>
      <c r="F1" s="289"/>
      <c r="G1" s="289"/>
      <c r="H1" s="289"/>
      <c r="I1" s="289"/>
      <c r="J1" s="289"/>
      <c r="K1" s="289"/>
      <c r="L1" s="289"/>
      <c r="M1" s="289"/>
      <c r="N1" s="289"/>
      <c r="O1" s="289"/>
      <c r="P1" s="289"/>
      <c r="Q1" s="289"/>
      <c r="R1" s="289"/>
      <c r="S1" s="289"/>
      <c r="T1" s="289"/>
      <c r="U1" s="289"/>
    </row>
    <row r="2" spans="1:21" ht="15" thickBot="1" x14ac:dyDescent="0.35">
      <c r="A2" s="301" t="s">
        <v>330</v>
      </c>
      <c r="B2" s="301"/>
      <c r="C2" s="301"/>
      <c r="D2" s="301"/>
      <c r="E2" s="301"/>
    </row>
    <row r="3" spans="1:21" x14ac:dyDescent="0.3">
      <c r="A3" s="255" t="s">
        <v>262</v>
      </c>
      <c r="B3" s="256"/>
      <c r="C3" s="256"/>
      <c r="D3" s="256"/>
      <c r="E3" s="256"/>
      <c r="F3" s="256"/>
      <c r="G3" s="256"/>
      <c r="H3" s="256"/>
      <c r="I3" s="256"/>
      <c r="J3" s="256"/>
      <c r="K3" s="256"/>
      <c r="L3" s="256"/>
      <c r="M3" s="256"/>
      <c r="N3" s="256"/>
      <c r="O3" s="256"/>
      <c r="P3" s="256"/>
      <c r="Q3" s="256"/>
      <c r="R3" s="256"/>
      <c r="S3" s="256"/>
      <c r="T3" s="256"/>
      <c r="U3" s="257"/>
    </row>
    <row r="4" spans="1:21" ht="15" customHeight="1" x14ac:dyDescent="0.3">
      <c r="A4" s="293" t="s">
        <v>180</v>
      </c>
      <c r="B4" s="294"/>
      <c r="C4" s="294"/>
      <c r="D4" s="294"/>
      <c r="E4" s="294"/>
      <c r="F4" s="294"/>
      <c r="G4" s="294"/>
      <c r="H4" s="294"/>
      <c r="I4" s="294"/>
      <c r="J4" s="294"/>
      <c r="K4" s="294"/>
      <c r="L4" s="294"/>
      <c r="M4" s="294"/>
      <c r="N4" s="294"/>
      <c r="O4" s="294"/>
      <c r="P4" s="294"/>
      <c r="Q4" s="294"/>
      <c r="R4" s="294"/>
      <c r="S4" s="294"/>
      <c r="T4" s="294"/>
      <c r="U4" s="295"/>
    </row>
    <row r="5" spans="1:21" x14ac:dyDescent="0.3">
      <c r="A5" s="281" t="s">
        <v>406</v>
      </c>
      <c r="B5" s="282"/>
      <c r="C5" s="282"/>
      <c r="D5" s="282"/>
      <c r="E5" s="282"/>
      <c r="F5" s="282"/>
      <c r="G5" s="282"/>
      <c r="H5" s="282"/>
      <c r="I5" s="282"/>
      <c r="J5" s="282"/>
      <c r="K5" s="282"/>
      <c r="L5" s="282"/>
      <c r="M5" s="282"/>
      <c r="N5" s="282"/>
      <c r="O5" s="282"/>
      <c r="P5" s="282"/>
      <c r="Q5" s="282"/>
      <c r="R5" s="282"/>
      <c r="S5" s="282"/>
      <c r="T5" s="282"/>
      <c r="U5" s="283"/>
    </row>
    <row r="6" spans="1:21" x14ac:dyDescent="0.3">
      <c r="A6" s="284"/>
      <c r="B6" s="282"/>
      <c r="C6" s="282"/>
      <c r="D6" s="282"/>
      <c r="E6" s="282"/>
      <c r="F6" s="282"/>
      <c r="G6" s="282"/>
      <c r="H6" s="282"/>
      <c r="I6" s="282"/>
      <c r="J6" s="282"/>
      <c r="K6" s="282"/>
      <c r="L6" s="282"/>
      <c r="M6" s="282"/>
      <c r="N6" s="282"/>
      <c r="O6" s="282"/>
      <c r="P6" s="282"/>
      <c r="Q6" s="282"/>
      <c r="R6" s="282"/>
      <c r="S6" s="282"/>
      <c r="T6" s="282"/>
      <c r="U6" s="283"/>
    </row>
    <row r="7" spans="1:21" x14ac:dyDescent="0.3">
      <c r="A7" s="284"/>
      <c r="B7" s="282"/>
      <c r="C7" s="282"/>
      <c r="D7" s="282"/>
      <c r="E7" s="282"/>
      <c r="F7" s="282"/>
      <c r="G7" s="282"/>
      <c r="H7" s="282"/>
      <c r="I7" s="282"/>
      <c r="J7" s="282"/>
      <c r="K7" s="282"/>
      <c r="L7" s="282"/>
      <c r="M7" s="282"/>
      <c r="N7" s="282"/>
      <c r="O7" s="282"/>
      <c r="P7" s="282"/>
      <c r="Q7" s="282"/>
      <c r="R7" s="282"/>
      <c r="S7" s="282"/>
      <c r="T7" s="282"/>
      <c r="U7" s="283"/>
    </row>
    <row r="8" spans="1:21" x14ac:dyDescent="0.3">
      <c r="A8" s="284"/>
      <c r="B8" s="282"/>
      <c r="C8" s="282"/>
      <c r="D8" s="282"/>
      <c r="E8" s="282"/>
      <c r="F8" s="282"/>
      <c r="G8" s="282"/>
      <c r="H8" s="282"/>
      <c r="I8" s="282"/>
      <c r="J8" s="282"/>
      <c r="K8" s="282"/>
      <c r="L8" s="282"/>
      <c r="M8" s="282"/>
      <c r="N8" s="282"/>
      <c r="O8" s="282"/>
      <c r="P8" s="282"/>
      <c r="Q8" s="282"/>
      <c r="R8" s="282"/>
      <c r="S8" s="282"/>
      <c r="T8" s="282"/>
      <c r="U8" s="283"/>
    </row>
    <row r="9" spans="1:21" x14ac:dyDescent="0.3">
      <c r="A9" s="284"/>
      <c r="B9" s="282"/>
      <c r="C9" s="282"/>
      <c r="D9" s="282"/>
      <c r="E9" s="282"/>
      <c r="F9" s="282"/>
      <c r="G9" s="282"/>
      <c r="H9" s="282"/>
      <c r="I9" s="282"/>
      <c r="J9" s="282"/>
      <c r="K9" s="282"/>
      <c r="L9" s="282"/>
      <c r="M9" s="282"/>
      <c r="N9" s="282"/>
      <c r="O9" s="282"/>
      <c r="P9" s="282"/>
      <c r="Q9" s="282"/>
      <c r="R9" s="282"/>
      <c r="S9" s="282"/>
      <c r="T9" s="282"/>
      <c r="U9" s="283"/>
    </row>
    <row r="10" spans="1:21" x14ac:dyDescent="0.3">
      <c r="A10" s="284"/>
      <c r="B10" s="282"/>
      <c r="C10" s="282"/>
      <c r="D10" s="282"/>
      <c r="E10" s="282"/>
      <c r="F10" s="282"/>
      <c r="G10" s="282"/>
      <c r="H10" s="282"/>
      <c r="I10" s="282"/>
      <c r="J10" s="282"/>
      <c r="K10" s="282"/>
      <c r="L10" s="282"/>
      <c r="M10" s="282"/>
      <c r="N10" s="282"/>
      <c r="O10" s="282"/>
      <c r="P10" s="282"/>
      <c r="Q10" s="282"/>
      <c r="R10" s="282"/>
      <c r="S10" s="282"/>
      <c r="T10" s="282"/>
      <c r="U10" s="283"/>
    </row>
    <row r="11" spans="1:21" x14ac:dyDescent="0.3">
      <c r="A11" s="284"/>
      <c r="B11" s="282"/>
      <c r="C11" s="282"/>
      <c r="D11" s="282"/>
      <c r="E11" s="282"/>
      <c r="F11" s="282"/>
      <c r="G11" s="282"/>
      <c r="H11" s="282"/>
      <c r="I11" s="282"/>
      <c r="J11" s="282"/>
      <c r="K11" s="282"/>
      <c r="L11" s="282"/>
      <c r="M11" s="282"/>
      <c r="N11" s="282"/>
      <c r="O11" s="282"/>
      <c r="P11" s="282"/>
      <c r="Q11" s="282"/>
      <c r="R11" s="282"/>
      <c r="S11" s="282"/>
      <c r="T11" s="282"/>
      <c r="U11" s="283"/>
    </row>
    <row r="12" spans="1:21" x14ac:dyDescent="0.3">
      <c r="A12" s="284"/>
      <c r="B12" s="282"/>
      <c r="C12" s="282"/>
      <c r="D12" s="282"/>
      <c r="E12" s="282"/>
      <c r="F12" s="282"/>
      <c r="G12" s="282"/>
      <c r="H12" s="282"/>
      <c r="I12" s="282"/>
      <c r="J12" s="282"/>
      <c r="K12" s="282"/>
      <c r="L12" s="282"/>
      <c r="M12" s="282"/>
      <c r="N12" s="282"/>
      <c r="O12" s="282"/>
      <c r="P12" s="282"/>
      <c r="Q12" s="282"/>
      <c r="R12" s="282"/>
      <c r="S12" s="282"/>
      <c r="T12" s="282"/>
      <c r="U12" s="283"/>
    </row>
    <row r="13" spans="1:21" x14ac:dyDescent="0.3">
      <c r="A13" s="284"/>
      <c r="B13" s="282"/>
      <c r="C13" s="282"/>
      <c r="D13" s="282"/>
      <c r="E13" s="282"/>
      <c r="F13" s="282"/>
      <c r="G13" s="282"/>
      <c r="H13" s="282"/>
      <c r="I13" s="282"/>
      <c r="J13" s="282"/>
      <c r="K13" s="282"/>
      <c r="L13" s="282"/>
      <c r="M13" s="282"/>
      <c r="N13" s="282"/>
      <c r="O13" s="282"/>
      <c r="P13" s="282"/>
      <c r="Q13" s="282"/>
      <c r="R13" s="282"/>
      <c r="S13" s="282"/>
      <c r="T13" s="282"/>
      <c r="U13" s="283"/>
    </row>
    <row r="14" spans="1:21" x14ac:dyDescent="0.3">
      <c r="A14" s="284"/>
      <c r="B14" s="282"/>
      <c r="C14" s="282"/>
      <c r="D14" s="282"/>
      <c r="E14" s="282"/>
      <c r="F14" s="282"/>
      <c r="G14" s="282"/>
      <c r="H14" s="282"/>
      <c r="I14" s="282"/>
      <c r="J14" s="282"/>
      <c r="K14" s="282"/>
      <c r="L14" s="282"/>
      <c r="M14" s="282"/>
      <c r="N14" s="282"/>
      <c r="O14" s="282"/>
      <c r="P14" s="282"/>
      <c r="Q14" s="282"/>
      <c r="R14" s="282"/>
      <c r="S14" s="282"/>
      <c r="T14" s="282"/>
      <c r="U14" s="283"/>
    </row>
    <row r="15" spans="1:21" x14ac:dyDescent="0.3">
      <c r="A15" s="284"/>
      <c r="B15" s="282"/>
      <c r="C15" s="282"/>
      <c r="D15" s="282"/>
      <c r="E15" s="282"/>
      <c r="F15" s="282"/>
      <c r="G15" s="282"/>
      <c r="H15" s="282"/>
      <c r="I15" s="282"/>
      <c r="J15" s="282"/>
      <c r="K15" s="282"/>
      <c r="L15" s="282"/>
      <c r="M15" s="282"/>
      <c r="N15" s="282"/>
      <c r="O15" s="282"/>
      <c r="P15" s="282"/>
      <c r="Q15" s="282"/>
      <c r="R15" s="282"/>
      <c r="S15" s="282"/>
      <c r="T15" s="282"/>
      <c r="U15" s="283"/>
    </row>
    <row r="16" spans="1:21" x14ac:dyDescent="0.3">
      <c r="A16" s="284"/>
      <c r="B16" s="282"/>
      <c r="C16" s="282"/>
      <c r="D16" s="282"/>
      <c r="E16" s="282"/>
      <c r="F16" s="282"/>
      <c r="G16" s="282"/>
      <c r="H16" s="282"/>
      <c r="I16" s="282"/>
      <c r="J16" s="282"/>
      <c r="K16" s="282"/>
      <c r="L16" s="282"/>
      <c r="M16" s="282"/>
      <c r="N16" s="282"/>
      <c r="O16" s="282"/>
      <c r="P16" s="282"/>
      <c r="Q16" s="282"/>
      <c r="R16" s="282"/>
      <c r="S16" s="282"/>
      <c r="T16" s="282"/>
      <c r="U16" s="283"/>
    </row>
    <row r="17" spans="1:21" ht="1.2" customHeight="1" thickBot="1" x14ac:dyDescent="0.35">
      <c r="A17" s="285"/>
      <c r="B17" s="286"/>
      <c r="C17" s="286"/>
      <c r="D17" s="286"/>
      <c r="E17" s="286"/>
      <c r="F17" s="286"/>
      <c r="G17" s="286"/>
      <c r="H17" s="286"/>
      <c r="I17" s="286"/>
      <c r="J17" s="286"/>
      <c r="K17" s="286"/>
      <c r="L17" s="286"/>
      <c r="M17" s="286"/>
      <c r="N17" s="286"/>
      <c r="O17" s="286"/>
      <c r="P17" s="286"/>
      <c r="Q17" s="286"/>
      <c r="R17" s="286"/>
      <c r="S17" s="286"/>
      <c r="T17" s="286"/>
      <c r="U17" s="287"/>
    </row>
    <row r="18" spans="1:21" x14ac:dyDescent="0.3">
      <c r="A18" s="255" t="s">
        <v>263</v>
      </c>
      <c r="B18" s="256"/>
      <c r="C18" s="256"/>
      <c r="D18" s="256"/>
      <c r="E18" s="256"/>
      <c r="F18" s="256"/>
      <c r="G18" s="256"/>
      <c r="H18" s="256"/>
      <c r="I18" s="256"/>
      <c r="J18" s="256"/>
      <c r="K18" s="256"/>
      <c r="L18" s="256"/>
      <c r="M18" s="256"/>
      <c r="N18" s="256"/>
      <c r="O18" s="256"/>
      <c r="P18" s="256"/>
      <c r="Q18" s="256"/>
      <c r="R18" s="256"/>
      <c r="S18" s="256"/>
      <c r="T18" s="256"/>
      <c r="U18" s="257"/>
    </row>
    <row r="19" spans="1:21" ht="19.2" customHeight="1" x14ac:dyDescent="0.3">
      <c r="A19" s="293" t="s">
        <v>181</v>
      </c>
      <c r="B19" s="294"/>
      <c r="C19" s="294"/>
      <c r="D19" s="294"/>
      <c r="E19" s="294"/>
      <c r="F19" s="294"/>
      <c r="G19" s="294"/>
      <c r="H19" s="294"/>
      <c r="I19" s="294"/>
      <c r="J19" s="294"/>
      <c r="K19" s="294"/>
      <c r="L19" s="294"/>
      <c r="M19" s="294"/>
      <c r="N19" s="294"/>
      <c r="O19" s="294"/>
      <c r="P19" s="294"/>
      <c r="Q19" s="294"/>
      <c r="R19" s="294"/>
      <c r="S19" s="294"/>
      <c r="T19" s="294"/>
      <c r="U19" s="295"/>
    </row>
    <row r="20" spans="1:21" x14ac:dyDescent="0.3">
      <c r="A20" s="281" t="s">
        <v>399</v>
      </c>
      <c r="B20" s="282"/>
      <c r="C20" s="282"/>
      <c r="D20" s="282"/>
      <c r="E20" s="282"/>
      <c r="F20" s="282"/>
      <c r="G20" s="282"/>
      <c r="H20" s="282"/>
      <c r="I20" s="282"/>
      <c r="J20" s="282"/>
      <c r="K20" s="282"/>
      <c r="L20" s="282"/>
      <c r="M20" s="282"/>
      <c r="N20" s="282"/>
      <c r="O20" s="282"/>
      <c r="P20" s="282"/>
      <c r="Q20" s="282"/>
      <c r="R20" s="282"/>
      <c r="S20" s="282"/>
      <c r="T20" s="282"/>
      <c r="U20" s="283"/>
    </row>
    <row r="21" spans="1:21" x14ac:dyDescent="0.3">
      <c r="A21" s="284"/>
      <c r="B21" s="282"/>
      <c r="C21" s="282"/>
      <c r="D21" s="282"/>
      <c r="E21" s="282"/>
      <c r="F21" s="282"/>
      <c r="G21" s="282"/>
      <c r="H21" s="282"/>
      <c r="I21" s="282"/>
      <c r="J21" s="282"/>
      <c r="K21" s="282"/>
      <c r="L21" s="282"/>
      <c r="M21" s="282"/>
      <c r="N21" s="282"/>
      <c r="O21" s="282"/>
      <c r="P21" s="282"/>
      <c r="Q21" s="282"/>
      <c r="R21" s="282"/>
      <c r="S21" s="282"/>
      <c r="T21" s="282"/>
      <c r="U21" s="283"/>
    </row>
    <row r="22" spans="1:21" x14ac:dyDescent="0.3">
      <c r="A22" s="284"/>
      <c r="B22" s="282"/>
      <c r="C22" s="282"/>
      <c r="D22" s="282"/>
      <c r="E22" s="282"/>
      <c r="F22" s="282"/>
      <c r="G22" s="282"/>
      <c r="H22" s="282"/>
      <c r="I22" s="282"/>
      <c r="J22" s="282"/>
      <c r="K22" s="282"/>
      <c r="L22" s="282"/>
      <c r="M22" s="282"/>
      <c r="N22" s="282"/>
      <c r="O22" s="282"/>
      <c r="P22" s="282"/>
      <c r="Q22" s="282"/>
      <c r="R22" s="282"/>
      <c r="S22" s="282"/>
      <c r="T22" s="282"/>
      <c r="U22" s="283"/>
    </row>
    <row r="23" spans="1:21" x14ac:dyDescent="0.3">
      <c r="A23" s="284"/>
      <c r="B23" s="282"/>
      <c r="C23" s="282"/>
      <c r="D23" s="282"/>
      <c r="E23" s="282"/>
      <c r="F23" s="282"/>
      <c r="G23" s="282"/>
      <c r="H23" s="282"/>
      <c r="I23" s="282"/>
      <c r="J23" s="282"/>
      <c r="K23" s="282"/>
      <c r="L23" s="282"/>
      <c r="M23" s="282"/>
      <c r="N23" s="282"/>
      <c r="O23" s="282"/>
      <c r="P23" s="282"/>
      <c r="Q23" s="282"/>
      <c r="R23" s="282"/>
      <c r="S23" s="282"/>
      <c r="T23" s="282"/>
      <c r="U23" s="283"/>
    </row>
    <row r="24" spans="1:21" x14ac:dyDescent="0.3">
      <c r="A24" s="284"/>
      <c r="B24" s="282"/>
      <c r="C24" s="282"/>
      <c r="D24" s="282"/>
      <c r="E24" s="282"/>
      <c r="F24" s="282"/>
      <c r="G24" s="282"/>
      <c r="H24" s="282"/>
      <c r="I24" s="282"/>
      <c r="J24" s="282"/>
      <c r="K24" s="282"/>
      <c r="L24" s="282"/>
      <c r="M24" s="282"/>
      <c r="N24" s="282"/>
      <c r="O24" s="282"/>
      <c r="P24" s="282"/>
      <c r="Q24" s="282"/>
      <c r="R24" s="282"/>
      <c r="S24" s="282"/>
      <c r="T24" s="282"/>
      <c r="U24" s="283"/>
    </row>
    <row r="25" spans="1:21" x14ac:dyDescent="0.3">
      <c r="A25" s="284"/>
      <c r="B25" s="282"/>
      <c r="C25" s="282"/>
      <c r="D25" s="282"/>
      <c r="E25" s="282"/>
      <c r="F25" s="282"/>
      <c r="G25" s="282"/>
      <c r="H25" s="282"/>
      <c r="I25" s="282"/>
      <c r="J25" s="282"/>
      <c r="K25" s="282"/>
      <c r="L25" s="282"/>
      <c r="M25" s="282"/>
      <c r="N25" s="282"/>
      <c r="O25" s="282"/>
      <c r="P25" s="282"/>
      <c r="Q25" s="282"/>
      <c r="R25" s="282"/>
      <c r="S25" s="282"/>
      <c r="T25" s="282"/>
      <c r="U25" s="283"/>
    </row>
    <row r="26" spans="1:21" x14ac:dyDescent="0.3">
      <c r="A26" s="284"/>
      <c r="B26" s="282"/>
      <c r="C26" s="282"/>
      <c r="D26" s="282"/>
      <c r="E26" s="282"/>
      <c r="F26" s="282"/>
      <c r="G26" s="282"/>
      <c r="H26" s="282"/>
      <c r="I26" s="282"/>
      <c r="J26" s="282"/>
      <c r="K26" s="282"/>
      <c r="L26" s="282"/>
      <c r="M26" s="282"/>
      <c r="N26" s="282"/>
      <c r="O26" s="282"/>
      <c r="P26" s="282"/>
      <c r="Q26" s="282"/>
      <c r="R26" s="282"/>
      <c r="S26" s="282"/>
      <c r="T26" s="282"/>
      <c r="U26" s="283"/>
    </row>
    <row r="27" spans="1:21" x14ac:dyDescent="0.3">
      <c r="A27" s="284"/>
      <c r="B27" s="282"/>
      <c r="C27" s="282"/>
      <c r="D27" s="282"/>
      <c r="E27" s="282"/>
      <c r="F27" s="282"/>
      <c r="G27" s="282"/>
      <c r="H27" s="282"/>
      <c r="I27" s="282"/>
      <c r="J27" s="282"/>
      <c r="K27" s="282"/>
      <c r="L27" s="282"/>
      <c r="M27" s="282"/>
      <c r="N27" s="282"/>
      <c r="O27" s="282"/>
      <c r="P27" s="282"/>
      <c r="Q27" s="282"/>
      <c r="R27" s="282"/>
      <c r="S27" s="282"/>
      <c r="T27" s="282"/>
      <c r="U27" s="283"/>
    </row>
    <row r="28" spans="1:21" x14ac:dyDescent="0.3">
      <c r="A28" s="284"/>
      <c r="B28" s="282"/>
      <c r="C28" s="282"/>
      <c r="D28" s="282"/>
      <c r="E28" s="282"/>
      <c r="F28" s="282"/>
      <c r="G28" s="282"/>
      <c r="H28" s="282"/>
      <c r="I28" s="282"/>
      <c r="J28" s="282"/>
      <c r="K28" s="282"/>
      <c r="L28" s="282"/>
      <c r="M28" s="282"/>
      <c r="N28" s="282"/>
      <c r="O28" s="282"/>
      <c r="P28" s="282"/>
      <c r="Q28" s="282"/>
      <c r="R28" s="282"/>
      <c r="S28" s="282"/>
      <c r="T28" s="282"/>
      <c r="U28" s="283"/>
    </row>
    <row r="29" spans="1:21" x14ac:dyDescent="0.3">
      <c r="A29" s="284"/>
      <c r="B29" s="282"/>
      <c r="C29" s="282"/>
      <c r="D29" s="282"/>
      <c r="E29" s="282"/>
      <c r="F29" s="282"/>
      <c r="G29" s="282"/>
      <c r="H29" s="282"/>
      <c r="I29" s="282"/>
      <c r="J29" s="282"/>
      <c r="K29" s="282"/>
      <c r="L29" s="282"/>
      <c r="M29" s="282"/>
      <c r="N29" s="282"/>
      <c r="O29" s="282"/>
      <c r="P29" s="282"/>
      <c r="Q29" s="282"/>
      <c r="R29" s="282"/>
      <c r="S29" s="282"/>
      <c r="T29" s="282"/>
      <c r="U29" s="283"/>
    </row>
    <row r="30" spans="1:21" x14ac:dyDescent="0.3">
      <c r="A30" s="284"/>
      <c r="B30" s="282"/>
      <c r="C30" s="282"/>
      <c r="D30" s="282"/>
      <c r="E30" s="282"/>
      <c r="F30" s="282"/>
      <c r="G30" s="282"/>
      <c r="H30" s="282"/>
      <c r="I30" s="282"/>
      <c r="J30" s="282"/>
      <c r="K30" s="282"/>
      <c r="L30" s="282"/>
      <c r="M30" s="282"/>
      <c r="N30" s="282"/>
      <c r="O30" s="282"/>
      <c r="P30" s="282"/>
      <c r="Q30" s="282"/>
      <c r="R30" s="282"/>
      <c r="S30" s="282"/>
      <c r="T30" s="282"/>
      <c r="U30" s="283"/>
    </row>
    <row r="31" spans="1:21" x14ac:dyDescent="0.3">
      <c r="A31" s="284"/>
      <c r="B31" s="282"/>
      <c r="C31" s="282"/>
      <c r="D31" s="282"/>
      <c r="E31" s="282"/>
      <c r="F31" s="282"/>
      <c r="G31" s="282"/>
      <c r="H31" s="282"/>
      <c r="I31" s="282"/>
      <c r="J31" s="282"/>
      <c r="K31" s="282"/>
      <c r="L31" s="282"/>
      <c r="M31" s="282"/>
      <c r="N31" s="282"/>
      <c r="O31" s="282"/>
      <c r="P31" s="282"/>
      <c r="Q31" s="282"/>
      <c r="R31" s="282"/>
      <c r="S31" s="282"/>
      <c r="T31" s="282"/>
      <c r="U31" s="283"/>
    </row>
    <row r="32" spans="1:21" ht="15" thickBot="1" x14ac:dyDescent="0.35">
      <c r="A32" s="285"/>
      <c r="B32" s="286"/>
      <c r="C32" s="286"/>
      <c r="D32" s="286"/>
      <c r="E32" s="286"/>
      <c r="F32" s="286"/>
      <c r="G32" s="286"/>
      <c r="H32" s="286"/>
      <c r="I32" s="286"/>
      <c r="J32" s="286"/>
      <c r="K32" s="286"/>
      <c r="L32" s="286"/>
      <c r="M32" s="286"/>
      <c r="N32" s="286"/>
      <c r="O32" s="286"/>
      <c r="P32" s="286"/>
      <c r="Q32" s="286"/>
      <c r="R32" s="286"/>
      <c r="S32" s="286"/>
      <c r="T32" s="286"/>
      <c r="U32" s="287"/>
    </row>
    <row r="33" spans="1:21" x14ac:dyDescent="0.3">
      <c r="A33" s="255" t="s">
        <v>264</v>
      </c>
      <c r="B33" s="256"/>
      <c r="C33" s="256"/>
      <c r="D33" s="256"/>
      <c r="E33" s="256"/>
      <c r="F33" s="256"/>
      <c r="G33" s="256"/>
      <c r="H33" s="256"/>
      <c r="I33" s="256"/>
      <c r="J33" s="256"/>
      <c r="K33" s="256"/>
      <c r="L33" s="256"/>
      <c r="M33" s="256"/>
      <c r="N33" s="256"/>
      <c r="O33" s="256"/>
      <c r="P33" s="256"/>
      <c r="Q33" s="256"/>
      <c r="R33" s="256"/>
      <c r="S33" s="256"/>
      <c r="T33" s="256"/>
      <c r="U33" s="257"/>
    </row>
    <row r="34" spans="1:21" ht="13.95" customHeight="1" x14ac:dyDescent="0.3">
      <c r="A34" s="293"/>
      <c r="B34" s="294"/>
      <c r="C34" s="294"/>
      <c r="D34" s="294"/>
      <c r="E34" s="294"/>
      <c r="F34" s="294"/>
      <c r="G34" s="294"/>
      <c r="H34" s="294"/>
      <c r="I34" s="294"/>
      <c r="J34" s="294"/>
      <c r="K34" s="294"/>
      <c r="L34" s="294"/>
      <c r="M34" s="294"/>
      <c r="N34" s="294"/>
      <c r="O34" s="294"/>
      <c r="P34" s="294"/>
      <c r="Q34" s="294"/>
      <c r="R34" s="294"/>
      <c r="S34" s="294"/>
      <c r="T34" s="294"/>
      <c r="U34" s="295"/>
    </row>
    <row r="35" spans="1:21" ht="35.549999999999997" customHeight="1" x14ac:dyDescent="0.3">
      <c r="A35" s="302" t="s">
        <v>185</v>
      </c>
      <c r="B35" s="297"/>
      <c r="C35" s="296" t="s">
        <v>186</v>
      </c>
      <c r="D35" s="297"/>
      <c r="E35" s="296" t="s">
        <v>182</v>
      </c>
      <c r="F35" s="297"/>
      <c r="G35" s="296" t="s">
        <v>183</v>
      </c>
      <c r="H35" s="297"/>
      <c r="I35" s="296" t="s">
        <v>206</v>
      </c>
      <c r="J35" s="297"/>
      <c r="K35" s="296" t="s">
        <v>184</v>
      </c>
      <c r="L35" s="297"/>
      <c r="M35" s="296" t="s">
        <v>188</v>
      </c>
      <c r="N35" s="297"/>
      <c r="O35" s="296" t="s">
        <v>187</v>
      </c>
      <c r="P35" s="297"/>
      <c r="Q35" s="296" t="s">
        <v>189</v>
      </c>
      <c r="R35" s="298"/>
      <c r="S35" s="19" t="s">
        <v>190</v>
      </c>
      <c r="T35" s="19" t="s">
        <v>191</v>
      </c>
      <c r="U35" s="21" t="s">
        <v>192</v>
      </c>
    </row>
    <row r="36" spans="1:21" x14ac:dyDescent="0.3">
      <c r="A36" s="306"/>
      <c r="B36" s="300"/>
      <c r="C36" s="299"/>
      <c r="D36" s="300"/>
      <c r="E36" s="299"/>
      <c r="F36" s="300"/>
      <c r="G36" s="299"/>
      <c r="H36" s="300"/>
      <c r="I36" s="299"/>
      <c r="J36" s="300"/>
      <c r="K36" s="299"/>
      <c r="L36" s="300"/>
      <c r="M36" s="299"/>
      <c r="N36" s="300"/>
      <c r="O36" s="299"/>
      <c r="P36" s="300"/>
      <c r="Q36" s="299"/>
      <c r="R36" s="237"/>
      <c r="S36" s="20"/>
      <c r="T36" s="20"/>
      <c r="U36" s="22"/>
    </row>
    <row r="37" spans="1:21" x14ac:dyDescent="0.3">
      <c r="A37" s="307"/>
      <c r="B37" s="308"/>
      <c r="C37" s="299"/>
      <c r="D37" s="300"/>
      <c r="E37" s="299"/>
      <c r="F37" s="300"/>
      <c r="G37" s="299"/>
      <c r="H37" s="300"/>
      <c r="I37" s="299"/>
      <c r="J37" s="300"/>
      <c r="K37" s="299"/>
      <c r="L37" s="300"/>
      <c r="M37" s="299"/>
      <c r="N37" s="300"/>
      <c r="O37" s="299"/>
      <c r="P37" s="300"/>
      <c r="Q37" s="299"/>
      <c r="R37" s="237"/>
      <c r="S37" s="20"/>
      <c r="T37" s="20"/>
      <c r="U37" s="22"/>
    </row>
    <row r="38" spans="1:21" x14ac:dyDescent="0.3">
      <c r="A38" s="306"/>
      <c r="B38" s="300"/>
      <c r="C38" s="299"/>
      <c r="D38" s="300"/>
      <c r="E38" s="299"/>
      <c r="F38" s="300"/>
      <c r="G38" s="299"/>
      <c r="H38" s="300"/>
      <c r="I38" s="299"/>
      <c r="J38" s="300"/>
      <c r="K38" s="299"/>
      <c r="L38" s="300"/>
      <c r="M38" s="299"/>
      <c r="N38" s="300"/>
      <c r="O38" s="299"/>
      <c r="P38" s="300"/>
      <c r="Q38" s="299"/>
      <c r="R38" s="237"/>
      <c r="S38" s="20"/>
      <c r="T38" s="20"/>
      <c r="U38" s="22"/>
    </row>
    <row r="39" spans="1:21" x14ac:dyDescent="0.3">
      <c r="A39" s="306"/>
      <c r="B39" s="300"/>
      <c r="C39" s="299"/>
      <c r="D39" s="300"/>
      <c r="E39" s="299"/>
      <c r="F39" s="300"/>
      <c r="G39" s="299"/>
      <c r="H39" s="300"/>
      <c r="I39" s="299"/>
      <c r="J39" s="300"/>
      <c r="K39" s="299"/>
      <c r="L39" s="300"/>
      <c r="M39" s="299"/>
      <c r="N39" s="300"/>
      <c r="O39" s="299"/>
      <c r="P39" s="300"/>
      <c r="Q39" s="299"/>
      <c r="R39" s="237"/>
      <c r="S39" s="20"/>
      <c r="T39" s="20"/>
      <c r="U39" s="22"/>
    </row>
    <row r="40" spans="1:21" x14ac:dyDescent="0.3">
      <c r="A40" s="306"/>
      <c r="B40" s="300"/>
      <c r="C40" s="299"/>
      <c r="D40" s="300"/>
      <c r="E40" s="299"/>
      <c r="F40" s="300"/>
      <c r="G40" s="299"/>
      <c r="H40" s="300"/>
      <c r="I40" s="299"/>
      <c r="J40" s="300"/>
      <c r="K40" s="299"/>
      <c r="L40" s="300"/>
      <c r="M40" s="299"/>
      <c r="N40" s="300"/>
      <c r="O40" s="299"/>
      <c r="P40" s="300"/>
      <c r="Q40" s="299"/>
      <c r="R40" s="237"/>
      <c r="S40" s="20"/>
      <c r="T40" s="20"/>
      <c r="U40" s="22"/>
    </row>
    <row r="41" spans="1:21" x14ac:dyDescent="0.3">
      <c r="A41" s="306"/>
      <c r="B41" s="300"/>
      <c r="C41" s="299"/>
      <c r="D41" s="300"/>
      <c r="E41" s="299"/>
      <c r="F41" s="300"/>
      <c r="G41" s="299"/>
      <c r="H41" s="300"/>
      <c r="I41" s="299"/>
      <c r="J41" s="300"/>
      <c r="K41" s="299"/>
      <c r="L41" s="300"/>
      <c r="M41" s="299"/>
      <c r="N41" s="300"/>
      <c r="O41" s="299"/>
      <c r="P41" s="300"/>
      <c r="Q41" s="299"/>
      <c r="R41" s="237"/>
      <c r="S41" s="20"/>
      <c r="T41" s="20"/>
      <c r="U41" s="22"/>
    </row>
    <row r="42" spans="1:21" x14ac:dyDescent="0.3">
      <c r="A42" s="306"/>
      <c r="B42" s="300"/>
      <c r="C42" s="299"/>
      <c r="D42" s="300"/>
      <c r="E42" s="299"/>
      <c r="F42" s="300"/>
      <c r="G42" s="299"/>
      <c r="H42" s="300"/>
      <c r="I42" s="299"/>
      <c r="J42" s="300"/>
      <c r="K42" s="299"/>
      <c r="L42" s="300"/>
      <c r="M42" s="299"/>
      <c r="N42" s="300"/>
      <c r="O42" s="299"/>
      <c r="P42" s="300"/>
      <c r="Q42" s="299"/>
      <c r="R42" s="237"/>
      <c r="S42" s="20"/>
      <c r="T42" s="20"/>
      <c r="U42" s="22"/>
    </row>
    <row r="43" spans="1:21" x14ac:dyDescent="0.3">
      <c r="A43" s="306"/>
      <c r="B43" s="300"/>
      <c r="C43" s="299"/>
      <c r="D43" s="300"/>
      <c r="E43" s="299"/>
      <c r="F43" s="300"/>
      <c r="G43" s="299"/>
      <c r="H43" s="300"/>
      <c r="I43" s="299"/>
      <c r="J43" s="300"/>
      <c r="K43" s="299"/>
      <c r="L43" s="300"/>
      <c r="M43" s="299"/>
      <c r="N43" s="300"/>
      <c r="O43" s="299"/>
      <c r="P43" s="300"/>
      <c r="Q43" s="299"/>
      <c r="R43" s="237"/>
      <c r="S43" s="20"/>
      <c r="T43" s="20"/>
      <c r="U43" s="22"/>
    </row>
    <row r="44" spans="1:21" x14ac:dyDescent="0.3">
      <c r="A44" s="309"/>
      <c r="B44" s="292"/>
      <c r="C44" s="291"/>
      <c r="D44" s="292"/>
      <c r="E44" s="291"/>
      <c r="F44" s="292"/>
      <c r="G44" s="291"/>
      <c r="H44" s="292"/>
      <c r="I44" s="291"/>
      <c r="J44" s="292"/>
      <c r="K44" s="291"/>
      <c r="L44" s="292"/>
      <c r="M44" s="291"/>
      <c r="N44" s="292"/>
      <c r="O44" s="291"/>
      <c r="P44" s="292"/>
      <c r="Q44" s="291"/>
      <c r="R44" s="305"/>
      <c r="S44" s="23"/>
      <c r="T44" s="23"/>
      <c r="U44" s="24"/>
    </row>
    <row r="46" spans="1:21" ht="55.2" customHeight="1" x14ac:dyDescent="0.3">
      <c r="A46" s="303" t="s">
        <v>344</v>
      </c>
      <c r="B46" s="304"/>
    </row>
  </sheetData>
  <mergeCells count="101">
    <mergeCell ref="A46:B46"/>
    <mergeCell ref="O44:P44"/>
    <mergeCell ref="Q44:R44"/>
    <mergeCell ref="A36:B36"/>
    <mergeCell ref="A37:B37"/>
    <mergeCell ref="A38:B38"/>
    <mergeCell ref="A39:B39"/>
    <mergeCell ref="A40:B40"/>
    <mergeCell ref="A41:B41"/>
    <mergeCell ref="A42:B42"/>
    <mergeCell ref="A43:B43"/>
    <mergeCell ref="A44:B44"/>
    <mergeCell ref="C44:D44"/>
    <mergeCell ref="E44:F44"/>
    <mergeCell ref="G44:H44"/>
    <mergeCell ref="K44:L44"/>
    <mergeCell ref="M44:N44"/>
    <mergeCell ref="O43:P43"/>
    <mergeCell ref="Q43:R43"/>
    <mergeCell ref="C42:D42"/>
    <mergeCell ref="E42:F42"/>
    <mergeCell ref="G42:H42"/>
    <mergeCell ref="K42:L42"/>
    <mergeCell ref="M42:N42"/>
    <mergeCell ref="I42:J42"/>
    <mergeCell ref="I43:J43"/>
    <mergeCell ref="O42:P42"/>
    <mergeCell ref="Q42:R42"/>
    <mergeCell ref="C43:D43"/>
    <mergeCell ref="E43:F43"/>
    <mergeCell ref="G43:H43"/>
    <mergeCell ref="K43:L43"/>
    <mergeCell ref="M43:N43"/>
    <mergeCell ref="Q40:R40"/>
    <mergeCell ref="C41:D41"/>
    <mergeCell ref="E41:F41"/>
    <mergeCell ref="G41:H41"/>
    <mergeCell ref="K41:L41"/>
    <mergeCell ref="M41:N41"/>
    <mergeCell ref="O41:P41"/>
    <mergeCell ref="Q41:R41"/>
    <mergeCell ref="C40:D40"/>
    <mergeCell ref="E40:F40"/>
    <mergeCell ref="G40:H40"/>
    <mergeCell ref="K40:L40"/>
    <mergeCell ref="M40:N40"/>
    <mergeCell ref="I40:J40"/>
    <mergeCell ref="I41:J41"/>
    <mergeCell ref="M38:N38"/>
    <mergeCell ref="I38:J38"/>
    <mergeCell ref="E39:F39"/>
    <mergeCell ref="G39:H39"/>
    <mergeCell ref="K39:L39"/>
    <mergeCell ref="M39:N39"/>
    <mergeCell ref="O39:P39"/>
    <mergeCell ref="C39:D39"/>
    <mergeCell ref="O40:P40"/>
    <mergeCell ref="A1:U1"/>
    <mergeCell ref="A3:U3"/>
    <mergeCell ref="A4:U4"/>
    <mergeCell ref="A5:U17"/>
    <mergeCell ref="A18:U18"/>
    <mergeCell ref="A2:E2"/>
    <mergeCell ref="E37:F37"/>
    <mergeCell ref="A35:B35"/>
    <mergeCell ref="G35:H35"/>
    <mergeCell ref="K35:L35"/>
    <mergeCell ref="Q36:R36"/>
    <mergeCell ref="I35:J35"/>
    <mergeCell ref="C35:D35"/>
    <mergeCell ref="E35:F35"/>
    <mergeCell ref="G37:H37"/>
    <mergeCell ref="K37:L37"/>
    <mergeCell ref="M37:N37"/>
    <mergeCell ref="O36:P36"/>
    <mergeCell ref="I36:J36"/>
    <mergeCell ref="O37:P37"/>
    <mergeCell ref="I44:J44"/>
    <mergeCell ref="A19:U19"/>
    <mergeCell ref="A20:U32"/>
    <mergeCell ref="A33:U33"/>
    <mergeCell ref="A34:U34"/>
    <mergeCell ref="M35:N35"/>
    <mergeCell ref="O35:P35"/>
    <mergeCell ref="Q35:R35"/>
    <mergeCell ref="C36:D36"/>
    <mergeCell ref="E36:F36"/>
    <mergeCell ref="G36:H36"/>
    <mergeCell ref="K36:L36"/>
    <mergeCell ref="M36:N36"/>
    <mergeCell ref="Q37:R37"/>
    <mergeCell ref="I37:J37"/>
    <mergeCell ref="C37:D37"/>
    <mergeCell ref="Q39:R39"/>
    <mergeCell ref="I39:J39"/>
    <mergeCell ref="O38:P38"/>
    <mergeCell ref="Q38:R38"/>
    <mergeCell ref="C38:D38"/>
    <mergeCell ref="E38:F38"/>
    <mergeCell ref="G38:H38"/>
    <mergeCell ref="K38:L38"/>
  </mergeCells>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1:L54"/>
  <sheetViews>
    <sheetView zoomScale="90" zoomScaleNormal="90" workbookViewId="0">
      <selection activeCell="K4" sqref="K4"/>
    </sheetView>
  </sheetViews>
  <sheetFormatPr baseColWidth="10" defaultRowHeight="14.4" x14ac:dyDescent="0.3"/>
  <cols>
    <col min="1" max="1" width="25.77734375" customWidth="1"/>
    <col min="2" max="2" width="16.33203125" customWidth="1"/>
    <col min="3" max="3" width="25.44140625" customWidth="1"/>
    <col min="4" max="4" width="28.6640625" customWidth="1"/>
    <col min="5" max="5" width="17.6640625" customWidth="1"/>
    <col min="7" max="7" width="30.109375" customWidth="1"/>
    <col min="8" max="8" width="22" customWidth="1"/>
    <col min="9" max="9" width="21" customWidth="1"/>
    <col min="10" max="10" width="17.109375" customWidth="1"/>
    <col min="11" max="11" width="17.77734375" customWidth="1"/>
    <col min="12" max="12" width="24.44140625" customWidth="1"/>
  </cols>
  <sheetData>
    <row r="1" spans="1:12" ht="24.75" customHeight="1" thickBot="1" x14ac:dyDescent="0.35">
      <c r="A1" s="313" t="s">
        <v>332</v>
      </c>
      <c r="B1" s="314"/>
      <c r="C1" s="314"/>
      <c r="D1" s="314"/>
      <c r="E1" s="314"/>
      <c r="F1" s="314"/>
      <c r="G1" s="314"/>
      <c r="H1" s="314"/>
      <c r="I1" s="314"/>
      <c r="J1" s="314"/>
      <c r="K1" s="314"/>
      <c r="L1" s="315"/>
    </row>
    <row r="2" spans="1:12" ht="24.75" customHeight="1" thickBot="1" x14ac:dyDescent="0.35">
      <c r="A2" s="310" t="s">
        <v>323</v>
      </c>
      <c r="B2" s="311"/>
      <c r="C2" s="311"/>
      <c r="D2" s="311"/>
      <c r="E2" s="312"/>
      <c r="F2" s="172"/>
      <c r="G2" s="316" t="s">
        <v>324</v>
      </c>
      <c r="H2" s="317"/>
      <c r="I2" s="317"/>
      <c r="J2" s="317"/>
      <c r="K2" s="317"/>
      <c r="L2" s="318"/>
    </row>
    <row r="3" spans="1:12" ht="36.75" customHeight="1" thickBot="1" x14ac:dyDescent="0.35">
      <c r="A3" s="200" t="s">
        <v>333</v>
      </c>
      <c r="B3" s="200" t="s">
        <v>325</v>
      </c>
      <c r="C3" s="201" t="s">
        <v>10</v>
      </c>
      <c r="D3" s="202" t="s">
        <v>11</v>
      </c>
      <c r="E3" s="203" t="s">
        <v>12</v>
      </c>
      <c r="F3" s="204"/>
      <c r="G3" s="200" t="s">
        <v>333</v>
      </c>
      <c r="H3" s="200" t="s">
        <v>326</v>
      </c>
      <c r="I3" s="205" t="s">
        <v>13</v>
      </c>
      <c r="J3" s="206" t="s">
        <v>11</v>
      </c>
      <c r="K3" s="206" t="s">
        <v>12</v>
      </c>
      <c r="L3" s="207" t="s">
        <v>174</v>
      </c>
    </row>
    <row r="4" spans="1:12" ht="115.2" x14ac:dyDescent="0.3">
      <c r="A4" s="173" t="s">
        <v>360</v>
      </c>
      <c r="B4" s="174" t="s">
        <v>361</v>
      </c>
      <c r="C4" s="175" t="s">
        <v>362</v>
      </c>
      <c r="D4" s="175" t="s">
        <v>367</v>
      </c>
      <c r="E4" s="176" t="s">
        <v>371</v>
      </c>
      <c r="G4" s="177" t="s">
        <v>372</v>
      </c>
      <c r="H4" s="177" t="s">
        <v>373</v>
      </c>
      <c r="I4" s="178" t="s">
        <v>374</v>
      </c>
      <c r="J4" s="175" t="s">
        <v>377</v>
      </c>
      <c r="K4" s="175" t="s">
        <v>405</v>
      </c>
      <c r="L4" s="179" t="s">
        <v>401</v>
      </c>
    </row>
    <row r="5" spans="1:12" ht="115.2" x14ac:dyDescent="0.3">
      <c r="A5" s="180" t="s">
        <v>363</v>
      </c>
      <c r="B5" s="174" t="s">
        <v>361</v>
      </c>
      <c r="C5" s="181" t="s">
        <v>362</v>
      </c>
      <c r="D5" s="181" t="s">
        <v>366</v>
      </c>
      <c r="E5" s="182" t="s">
        <v>371</v>
      </c>
      <c r="G5" s="227" t="s">
        <v>375</v>
      </c>
      <c r="H5" s="227" t="s">
        <v>376</v>
      </c>
      <c r="I5" s="184" t="s">
        <v>374</v>
      </c>
      <c r="J5" s="181" t="s">
        <v>378</v>
      </c>
      <c r="K5" s="181" t="s">
        <v>379</v>
      </c>
      <c r="L5" s="185" t="s">
        <v>400</v>
      </c>
    </row>
    <row r="6" spans="1:12" ht="57.6" x14ac:dyDescent="0.3">
      <c r="A6" s="180" t="s">
        <v>364</v>
      </c>
      <c r="B6" s="174" t="s">
        <v>361</v>
      </c>
      <c r="C6" s="181" t="s">
        <v>362</v>
      </c>
      <c r="D6" s="181" t="s">
        <v>365</v>
      </c>
      <c r="E6" s="182" t="s">
        <v>371</v>
      </c>
      <c r="G6" s="183"/>
      <c r="H6" s="183"/>
      <c r="I6" s="184"/>
      <c r="J6" s="181"/>
      <c r="K6" s="181"/>
      <c r="L6" s="185"/>
    </row>
    <row r="7" spans="1:12" ht="86.4" x14ac:dyDescent="0.3">
      <c r="A7" s="180" t="s">
        <v>368</v>
      </c>
      <c r="B7" s="174" t="s">
        <v>361</v>
      </c>
      <c r="C7" s="181" t="s">
        <v>369</v>
      </c>
      <c r="D7" s="181" t="s">
        <v>370</v>
      </c>
      <c r="E7" s="182" t="s">
        <v>371</v>
      </c>
      <c r="G7" s="183"/>
      <c r="H7" s="183"/>
      <c r="I7" s="184"/>
      <c r="J7" s="181"/>
      <c r="K7" s="181"/>
      <c r="L7" s="185"/>
    </row>
    <row r="8" spans="1:12" x14ac:dyDescent="0.3">
      <c r="A8" s="186"/>
      <c r="B8" s="174"/>
      <c r="C8" s="181"/>
      <c r="D8" s="181"/>
      <c r="E8" s="182"/>
      <c r="G8" s="183"/>
      <c r="H8" s="183"/>
      <c r="I8" s="184"/>
      <c r="J8" s="181"/>
      <c r="K8" s="181"/>
      <c r="L8" s="185"/>
    </row>
    <row r="9" spans="1:12" x14ac:dyDescent="0.3">
      <c r="A9" s="186"/>
      <c r="B9" s="174"/>
      <c r="C9" s="181"/>
      <c r="D9" s="181"/>
      <c r="E9" s="182"/>
      <c r="G9" s="187"/>
      <c r="H9" s="187"/>
      <c r="I9" s="188"/>
      <c r="J9" s="189"/>
      <c r="K9" s="189"/>
      <c r="L9" s="185"/>
    </row>
    <row r="10" spans="1:12" x14ac:dyDescent="0.3">
      <c r="A10" s="186"/>
      <c r="B10" s="174"/>
      <c r="C10" s="181"/>
      <c r="D10" s="181"/>
      <c r="E10" s="182"/>
      <c r="G10" s="190"/>
      <c r="H10" s="190"/>
      <c r="I10" s="188"/>
      <c r="J10" s="189"/>
      <c r="K10" s="189"/>
      <c r="L10" s="185"/>
    </row>
    <row r="11" spans="1:12" ht="15" thickBot="1" x14ac:dyDescent="0.35">
      <c r="A11" s="191"/>
      <c r="B11" s="199"/>
      <c r="C11" s="192"/>
      <c r="D11" s="192"/>
      <c r="E11" s="193"/>
      <c r="G11" s="194"/>
      <c r="H11" s="195"/>
      <c r="I11" s="196"/>
      <c r="J11" s="197"/>
      <c r="K11" s="197"/>
      <c r="L11" s="198"/>
    </row>
    <row r="12" spans="1:12" x14ac:dyDescent="0.3">
      <c r="A12" s="3"/>
      <c r="B12" s="3"/>
      <c r="C12" s="3"/>
      <c r="D12" s="3"/>
      <c r="E12" s="3"/>
      <c r="G12" s="3"/>
      <c r="H12" s="3"/>
      <c r="I12" s="3"/>
      <c r="J12" s="3"/>
    </row>
    <row r="13" spans="1:12" x14ac:dyDescent="0.3">
      <c r="A13" s="3"/>
      <c r="B13" s="3"/>
      <c r="C13" s="3"/>
      <c r="D13" s="3"/>
      <c r="E13" s="3"/>
      <c r="G13" s="3"/>
      <c r="H13" s="3"/>
      <c r="I13" s="3"/>
      <c r="J13" s="3"/>
    </row>
    <row r="14" spans="1:12" x14ac:dyDescent="0.3">
      <c r="A14" s="3"/>
      <c r="B14" s="3"/>
      <c r="C14" s="3"/>
      <c r="D14" s="3"/>
      <c r="E14" s="3"/>
      <c r="G14" s="3"/>
      <c r="H14" s="3"/>
      <c r="I14" s="3"/>
      <c r="J14" s="3"/>
    </row>
    <row r="15" spans="1:12" x14ac:dyDescent="0.3">
      <c r="A15" s="3"/>
      <c r="B15" s="3"/>
      <c r="C15" s="3"/>
      <c r="D15" s="3"/>
      <c r="E15" s="3"/>
      <c r="G15" s="3"/>
      <c r="H15" s="3"/>
      <c r="I15" s="3"/>
      <c r="J15" s="3"/>
    </row>
    <row r="16" spans="1:12" x14ac:dyDescent="0.3">
      <c r="A16" s="3"/>
      <c r="B16" s="3"/>
      <c r="C16" s="3"/>
      <c r="D16" s="3"/>
      <c r="E16" s="3"/>
      <c r="G16" s="3"/>
      <c r="H16" s="3"/>
      <c r="I16" s="3"/>
      <c r="J16" s="3"/>
    </row>
    <row r="17" spans="1:10" x14ac:dyDescent="0.3">
      <c r="A17" s="3"/>
      <c r="B17" s="3"/>
      <c r="C17" s="3"/>
      <c r="D17" s="3"/>
      <c r="E17" s="3"/>
      <c r="G17" s="3"/>
      <c r="H17" s="3"/>
      <c r="I17" s="3"/>
      <c r="J17" s="3"/>
    </row>
    <row r="18" spans="1:10" x14ac:dyDescent="0.3">
      <c r="A18" s="3"/>
      <c r="B18" s="3"/>
      <c r="C18" s="3"/>
      <c r="D18" s="3"/>
      <c r="E18" s="3"/>
      <c r="G18" s="3"/>
      <c r="H18" s="3"/>
      <c r="I18" s="3"/>
      <c r="J18" s="3"/>
    </row>
    <row r="19" spans="1:10" x14ac:dyDescent="0.3">
      <c r="A19" s="3"/>
      <c r="B19" s="3"/>
      <c r="C19" s="3"/>
      <c r="D19" s="3"/>
      <c r="E19" s="3"/>
      <c r="G19" s="3"/>
      <c r="H19" s="3"/>
      <c r="I19" s="3"/>
      <c r="J19" s="3"/>
    </row>
    <row r="20" spans="1:10" x14ac:dyDescent="0.3">
      <c r="A20" s="3"/>
      <c r="B20" s="3"/>
      <c r="C20" s="3"/>
      <c r="D20" s="3"/>
      <c r="E20" s="3"/>
      <c r="G20" s="3"/>
      <c r="H20" s="3"/>
      <c r="I20" s="3"/>
      <c r="J20" s="3"/>
    </row>
    <row r="21" spans="1:10" x14ac:dyDescent="0.3">
      <c r="A21" s="3"/>
      <c r="B21" s="3"/>
      <c r="C21" s="3"/>
      <c r="D21" s="3"/>
      <c r="E21" s="3"/>
      <c r="G21" s="3"/>
      <c r="H21" s="3"/>
      <c r="I21" s="3"/>
      <c r="J21" s="3"/>
    </row>
    <row r="22" spans="1:10" x14ac:dyDescent="0.3">
      <c r="A22" s="3"/>
      <c r="B22" s="3"/>
      <c r="C22" s="3"/>
      <c r="D22" s="3"/>
      <c r="E22" s="3"/>
      <c r="G22" s="3"/>
      <c r="H22" s="3"/>
      <c r="I22" s="3"/>
      <c r="J22" s="3"/>
    </row>
    <row r="23" spans="1:10" x14ac:dyDescent="0.3">
      <c r="A23" s="3"/>
      <c r="B23" s="3"/>
      <c r="C23" s="3"/>
      <c r="D23" s="3"/>
      <c r="E23" s="3"/>
      <c r="G23" s="3"/>
      <c r="H23" s="3"/>
      <c r="I23" s="3"/>
      <c r="J23" s="3"/>
    </row>
    <row r="24" spans="1:10" x14ac:dyDescent="0.3">
      <c r="A24" s="3"/>
      <c r="B24" s="3"/>
      <c r="C24" s="3"/>
      <c r="D24" s="3"/>
      <c r="E24" s="3"/>
      <c r="G24" s="3"/>
      <c r="H24" s="3"/>
      <c r="I24" s="3"/>
      <c r="J24" s="3"/>
    </row>
    <row r="25" spans="1:10" x14ac:dyDescent="0.3">
      <c r="A25" s="3"/>
      <c r="B25" s="3"/>
      <c r="C25" s="3"/>
      <c r="D25" s="3"/>
      <c r="E25" s="3"/>
      <c r="G25" s="3"/>
      <c r="H25" s="3"/>
      <c r="I25" s="3"/>
      <c r="J25" s="3"/>
    </row>
    <row r="26" spans="1:10" x14ac:dyDescent="0.3">
      <c r="A26" s="3"/>
      <c r="B26" s="3"/>
      <c r="C26" s="3"/>
      <c r="D26" s="3"/>
      <c r="E26" s="3"/>
      <c r="G26" s="3"/>
      <c r="H26" s="3"/>
      <c r="I26" s="3"/>
      <c r="J26" s="3"/>
    </row>
    <row r="27" spans="1:10" x14ac:dyDescent="0.3">
      <c r="A27" s="3"/>
      <c r="B27" s="3"/>
      <c r="C27" s="3"/>
      <c r="D27" s="3"/>
      <c r="E27" s="3"/>
      <c r="G27" s="3"/>
      <c r="H27" s="3"/>
      <c r="I27" s="3"/>
      <c r="J27" s="3"/>
    </row>
    <row r="28" spans="1:10" x14ac:dyDescent="0.3">
      <c r="A28" s="3"/>
      <c r="B28" s="3"/>
      <c r="C28" s="3"/>
      <c r="D28" s="3"/>
      <c r="E28" s="3"/>
      <c r="G28" s="3"/>
      <c r="H28" s="3"/>
      <c r="I28" s="3"/>
      <c r="J28" s="3"/>
    </row>
    <row r="29" spans="1:10" x14ac:dyDescent="0.3">
      <c r="A29" s="3"/>
      <c r="B29" s="3"/>
      <c r="C29" s="3"/>
      <c r="D29" s="3"/>
      <c r="E29" s="3"/>
      <c r="G29" s="3"/>
      <c r="H29" s="3"/>
      <c r="I29" s="3"/>
      <c r="J29" s="3"/>
    </row>
    <row r="30" spans="1:10" x14ac:dyDescent="0.3">
      <c r="A30" s="3"/>
      <c r="B30" s="3"/>
      <c r="C30" s="3"/>
      <c r="D30" s="3"/>
      <c r="E30" s="3"/>
      <c r="G30" s="3"/>
      <c r="H30" s="3"/>
      <c r="I30" s="3"/>
      <c r="J30" s="3"/>
    </row>
    <row r="31" spans="1:10" x14ac:dyDescent="0.3">
      <c r="A31" s="3"/>
      <c r="B31" s="3"/>
      <c r="C31" s="3"/>
      <c r="D31" s="3"/>
      <c r="E31" s="3"/>
      <c r="G31" s="3"/>
      <c r="H31" s="3"/>
      <c r="I31" s="3"/>
      <c r="J31" s="3"/>
    </row>
    <row r="32" spans="1:10" x14ac:dyDescent="0.3">
      <c r="A32" s="3"/>
      <c r="B32" s="3"/>
      <c r="C32" s="3"/>
      <c r="D32" s="3"/>
      <c r="E32" s="3"/>
      <c r="G32" s="3"/>
      <c r="H32" s="3"/>
      <c r="I32" s="3"/>
      <c r="J32" s="3"/>
    </row>
    <row r="33" spans="1:10" x14ac:dyDescent="0.3">
      <c r="A33" s="3"/>
      <c r="B33" s="3"/>
      <c r="C33" s="3"/>
      <c r="D33" s="3"/>
      <c r="E33" s="3"/>
      <c r="G33" s="3"/>
      <c r="H33" s="3"/>
      <c r="I33" s="3"/>
      <c r="J33" s="3"/>
    </row>
    <row r="34" spans="1:10" x14ac:dyDescent="0.3">
      <c r="A34" s="3"/>
      <c r="B34" s="3"/>
      <c r="C34" s="3"/>
      <c r="D34" s="3"/>
      <c r="E34" s="3"/>
      <c r="G34" s="3"/>
      <c r="H34" s="3"/>
      <c r="I34" s="3"/>
      <c r="J34" s="3"/>
    </row>
    <row r="35" spans="1:10" x14ac:dyDescent="0.3">
      <c r="A35" s="3"/>
      <c r="B35" s="3"/>
      <c r="C35" s="3"/>
      <c r="D35" s="3"/>
      <c r="E35" s="3"/>
      <c r="G35" s="3"/>
      <c r="H35" s="3"/>
      <c r="I35" s="3"/>
      <c r="J35" s="3"/>
    </row>
    <row r="36" spans="1:10" x14ac:dyDescent="0.3">
      <c r="A36" s="3"/>
      <c r="B36" s="3"/>
      <c r="C36" s="3"/>
      <c r="D36" s="3"/>
      <c r="E36" s="3"/>
      <c r="G36" s="3"/>
      <c r="H36" s="3"/>
      <c r="I36" s="3"/>
      <c r="J36" s="3"/>
    </row>
    <row r="37" spans="1:10" x14ac:dyDescent="0.3">
      <c r="A37" s="3"/>
      <c r="B37" s="3"/>
      <c r="C37" s="3"/>
      <c r="D37" s="3"/>
      <c r="E37" s="3"/>
      <c r="G37" s="3"/>
      <c r="H37" s="3"/>
      <c r="I37" s="3"/>
      <c r="J37" s="3"/>
    </row>
    <row r="38" spans="1:10" x14ac:dyDescent="0.3">
      <c r="A38" s="3"/>
      <c r="B38" s="3"/>
      <c r="C38" s="3"/>
      <c r="D38" s="3"/>
      <c r="E38" s="3"/>
      <c r="G38" s="3"/>
      <c r="H38" s="3"/>
      <c r="I38" s="3"/>
      <c r="J38" s="3"/>
    </row>
    <row r="39" spans="1:10" x14ac:dyDescent="0.3">
      <c r="A39" s="3"/>
      <c r="B39" s="3"/>
      <c r="C39" s="3"/>
      <c r="D39" s="3"/>
      <c r="E39" s="3"/>
      <c r="G39" s="3"/>
      <c r="H39" s="3"/>
      <c r="I39" s="3"/>
      <c r="J39" s="3"/>
    </row>
    <row r="40" spans="1:10" x14ac:dyDescent="0.3">
      <c r="A40" s="3"/>
      <c r="B40" s="3"/>
      <c r="C40" s="3"/>
      <c r="D40" s="3"/>
      <c r="E40" s="3"/>
      <c r="G40" s="3"/>
      <c r="H40" s="3"/>
      <c r="I40" s="3"/>
      <c r="J40" s="3"/>
    </row>
    <row r="41" spans="1:10" x14ac:dyDescent="0.3">
      <c r="A41" s="3"/>
      <c r="B41" s="3"/>
      <c r="C41" s="3"/>
      <c r="D41" s="3"/>
      <c r="E41" s="3"/>
      <c r="G41" s="3"/>
      <c r="H41" s="3"/>
      <c r="I41" s="3"/>
      <c r="J41" s="3"/>
    </row>
    <row r="42" spans="1:10" x14ac:dyDescent="0.3">
      <c r="A42" s="3"/>
      <c r="B42" s="3"/>
      <c r="C42" s="3"/>
      <c r="D42" s="3"/>
      <c r="E42" s="3"/>
      <c r="G42" s="3"/>
      <c r="H42" s="3"/>
      <c r="I42" s="3"/>
      <c r="J42" s="3"/>
    </row>
    <row r="43" spans="1:10" x14ac:dyDescent="0.3">
      <c r="A43" s="3"/>
      <c r="B43" s="3"/>
      <c r="C43" s="3"/>
      <c r="D43" s="3"/>
      <c r="E43" s="3"/>
      <c r="G43" s="3"/>
      <c r="H43" s="3"/>
      <c r="I43" s="3"/>
      <c r="J43" s="3"/>
    </row>
    <row r="44" spans="1:10" x14ac:dyDescent="0.3">
      <c r="A44" s="3"/>
      <c r="B44" s="3"/>
      <c r="C44" s="3"/>
      <c r="D44" s="3"/>
      <c r="E44" s="3"/>
      <c r="G44" s="3"/>
      <c r="H44" s="3"/>
      <c r="I44" s="3"/>
      <c r="J44" s="3"/>
    </row>
    <row r="45" spans="1:10" x14ac:dyDescent="0.3">
      <c r="G45" s="3"/>
      <c r="H45" s="3"/>
      <c r="I45" s="3"/>
      <c r="J45" s="3"/>
    </row>
    <row r="46" spans="1:10" x14ac:dyDescent="0.3">
      <c r="G46" s="3"/>
      <c r="H46" s="3"/>
      <c r="I46" s="3"/>
      <c r="J46" s="3"/>
    </row>
    <row r="47" spans="1:10" x14ac:dyDescent="0.3">
      <c r="G47" s="3"/>
      <c r="H47" s="3"/>
      <c r="I47" s="3"/>
      <c r="J47" s="3"/>
    </row>
    <row r="48" spans="1:10" x14ac:dyDescent="0.3">
      <c r="G48" s="3"/>
      <c r="H48" s="3"/>
      <c r="I48" s="3"/>
      <c r="J48" s="3"/>
    </row>
    <row r="49" spans="7:10" x14ac:dyDescent="0.3">
      <c r="G49" s="3"/>
      <c r="H49" s="3"/>
      <c r="I49" s="3"/>
      <c r="J49" s="3"/>
    </row>
    <row r="50" spans="7:10" x14ac:dyDescent="0.3">
      <c r="G50" s="3"/>
      <c r="H50" s="3"/>
      <c r="I50" s="3"/>
      <c r="J50" s="3"/>
    </row>
    <row r="51" spans="7:10" x14ac:dyDescent="0.3">
      <c r="G51" s="3"/>
      <c r="H51" s="3"/>
      <c r="I51" s="3"/>
      <c r="J51" s="3"/>
    </row>
    <row r="52" spans="7:10" x14ac:dyDescent="0.3">
      <c r="G52" s="3"/>
      <c r="H52" s="3"/>
      <c r="I52" s="3"/>
      <c r="J52" s="3"/>
    </row>
    <row r="53" spans="7:10" x14ac:dyDescent="0.3">
      <c r="G53" s="3"/>
      <c r="H53" s="3"/>
      <c r="I53" s="3"/>
      <c r="J53" s="3"/>
    </row>
    <row r="54" spans="7:10" x14ac:dyDescent="0.3">
      <c r="G54" s="3"/>
      <c r="H54" s="3"/>
      <c r="I54" s="3"/>
      <c r="J54" s="3"/>
    </row>
  </sheetData>
  <mergeCells count="3">
    <mergeCell ref="A2:E2"/>
    <mergeCell ref="A1:L1"/>
    <mergeCell ref="G2:L2"/>
  </mergeCells>
  <dataValidations count="1">
    <dataValidation type="list" allowBlank="1" showInputMessage="1" showErrorMessage="1" sqref="B4:B11">
      <formula1>"E/C, E (PRAG ou PRCE), C, ATER, PUPH/MCUPH"</formula1>
    </dataValidation>
  </dataValidations>
  <pageMargins left="0.7" right="0.7" top="0.75" bottom="0.75" header="0.3" footer="0.3"/>
  <pageSetup paperSize="9" scale="45" orientation="portrait" verticalDpi="0" r:id="rId1"/>
  <headerFooter>
    <oddHeader>&amp;L&amp;G</oddHead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M18"/>
  <sheetViews>
    <sheetView zoomScale="90" zoomScaleNormal="90" workbookViewId="0">
      <selection activeCell="C12" sqref="C12"/>
    </sheetView>
  </sheetViews>
  <sheetFormatPr baseColWidth="10" defaultRowHeight="14.4" x14ac:dyDescent="0.3"/>
  <cols>
    <col min="1" max="1" width="74.109375" bestFit="1" customWidth="1"/>
    <col min="3" max="3" width="21.33203125" bestFit="1" customWidth="1"/>
  </cols>
  <sheetData>
    <row r="1" spans="1:13" ht="16.5" customHeight="1" thickBot="1" x14ac:dyDescent="0.35">
      <c r="A1" s="328" t="s">
        <v>266</v>
      </c>
      <c r="B1" s="329"/>
      <c r="C1" s="329"/>
      <c r="D1" s="329"/>
      <c r="E1" s="329"/>
      <c r="F1" s="329"/>
      <c r="G1" s="329"/>
      <c r="H1" s="329"/>
      <c r="I1" s="329"/>
      <c r="J1" s="329"/>
      <c r="K1" s="329"/>
      <c r="L1" s="329"/>
      <c r="M1" s="330"/>
    </row>
    <row r="2" spans="1:13" s="4" customFormat="1" ht="20.25" customHeight="1" x14ac:dyDescent="0.3">
      <c r="A2" s="213" t="s">
        <v>171</v>
      </c>
      <c r="B2" s="333">
        <v>45048</v>
      </c>
      <c r="C2" s="334"/>
      <c r="D2" s="339"/>
      <c r="E2" s="340"/>
      <c r="F2" s="340"/>
      <c r="G2" s="340"/>
      <c r="H2" s="340"/>
      <c r="I2" s="340"/>
      <c r="J2" s="340"/>
      <c r="K2" s="340"/>
      <c r="L2" s="340"/>
      <c r="M2" s="341"/>
    </row>
    <row r="3" spans="1:13" s="4" customFormat="1" ht="20.25" customHeight="1" x14ac:dyDescent="0.3">
      <c r="A3" s="5" t="s">
        <v>14</v>
      </c>
      <c r="B3" s="335">
        <v>45226</v>
      </c>
      <c r="C3" s="336"/>
      <c r="D3" s="342"/>
      <c r="E3" s="343"/>
      <c r="F3" s="343"/>
      <c r="G3" s="343"/>
      <c r="H3" s="343"/>
      <c r="I3" s="343"/>
      <c r="J3" s="343"/>
      <c r="K3" s="343"/>
      <c r="L3" s="343"/>
      <c r="M3" s="344"/>
    </row>
    <row r="4" spans="1:13" s="4" customFormat="1" ht="20.25" customHeight="1" x14ac:dyDescent="0.3">
      <c r="A4" s="5" t="s">
        <v>15</v>
      </c>
      <c r="B4" s="335" t="s">
        <v>381</v>
      </c>
      <c r="C4" s="336"/>
      <c r="D4" s="342"/>
      <c r="E4" s="343"/>
      <c r="F4" s="343"/>
      <c r="G4" s="343"/>
      <c r="H4" s="343"/>
      <c r="I4" s="343"/>
      <c r="J4" s="343"/>
      <c r="K4" s="343"/>
      <c r="L4" s="343"/>
      <c r="M4" s="344"/>
    </row>
    <row r="5" spans="1:13" s="4" customFormat="1" ht="20.25" customHeight="1" thickBot="1" x14ac:dyDescent="0.35">
      <c r="A5" s="6" t="s">
        <v>16</v>
      </c>
      <c r="B5" s="337">
        <v>100</v>
      </c>
      <c r="C5" s="338"/>
      <c r="D5" s="345"/>
      <c r="E5" s="346"/>
      <c r="F5" s="346"/>
      <c r="G5" s="346"/>
      <c r="H5" s="346"/>
      <c r="I5" s="346"/>
      <c r="J5" s="346"/>
      <c r="K5" s="346"/>
      <c r="L5" s="346"/>
      <c r="M5" s="347"/>
    </row>
    <row r="6" spans="1:13" ht="15.75" customHeight="1" x14ac:dyDescent="0.3">
      <c r="A6" s="348" t="s">
        <v>17</v>
      </c>
      <c r="B6" s="331"/>
      <c r="C6" s="331" t="s">
        <v>31</v>
      </c>
      <c r="D6" s="331"/>
      <c r="E6" s="331"/>
      <c r="F6" s="331"/>
      <c r="G6" s="331"/>
      <c r="H6" s="331"/>
      <c r="I6" s="331"/>
      <c r="J6" s="331"/>
      <c r="K6" s="331"/>
      <c r="L6" s="331"/>
      <c r="M6" s="332"/>
    </row>
    <row r="7" spans="1:13" ht="31.5" customHeight="1" x14ac:dyDescent="0.3">
      <c r="A7" s="7" t="s">
        <v>18</v>
      </c>
      <c r="B7" s="10" t="s">
        <v>6</v>
      </c>
      <c r="C7" s="9" t="s">
        <v>20</v>
      </c>
      <c r="D7" s="352"/>
      <c r="E7" s="353"/>
      <c r="F7" s="353"/>
      <c r="G7" s="353"/>
      <c r="H7" s="353"/>
      <c r="I7" s="353"/>
      <c r="J7" s="353"/>
      <c r="K7" s="353"/>
      <c r="L7" s="353"/>
      <c r="M7" s="354"/>
    </row>
    <row r="8" spans="1:13" ht="31.5" customHeight="1" x14ac:dyDescent="0.3">
      <c r="A8" s="7" t="s">
        <v>19</v>
      </c>
      <c r="B8" s="10" t="s">
        <v>5</v>
      </c>
      <c r="C8" s="229" t="s">
        <v>382</v>
      </c>
      <c r="D8" s="355" t="s">
        <v>383</v>
      </c>
      <c r="E8" s="353"/>
      <c r="F8" s="353"/>
      <c r="G8" s="353"/>
      <c r="H8" s="353"/>
      <c r="I8" s="353"/>
      <c r="J8" s="353"/>
      <c r="K8" s="353"/>
      <c r="L8" s="353"/>
      <c r="M8" s="354"/>
    </row>
    <row r="9" spans="1:13" ht="31.5" customHeight="1" x14ac:dyDescent="0.3">
      <c r="A9" s="7" t="s">
        <v>21</v>
      </c>
      <c r="B9" s="10" t="s">
        <v>5</v>
      </c>
      <c r="C9" s="349" t="s">
        <v>34</v>
      </c>
      <c r="D9" s="350"/>
      <c r="E9" s="350"/>
      <c r="F9" s="350"/>
      <c r="G9" s="350"/>
      <c r="H9" s="350"/>
      <c r="I9" s="350"/>
      <c r="J9" s="350"/>
      <c r="K9" s="350"/>
      <c r="L9" s="350"/>
      <c r="M9" s="351"/>
    </row>
    <row r="10" spans="1:13" ht="31.5" customHeight="1" x14ac:dyDescent="0.3">
      <c r="A10" s="7" t="s">
        <v>22</v>
      </c>
      <c r="B10" s="10" t="s">
        <v>5</v>
      </c>
      <c r="C10" s="319" t="s">
        <v>35</v>
      </c>
      <c r="D10" s="320"/>
      <c r="E10" s="320"/>
      <c r="F10" s="320"/>
      <c r="G10" s="320"/>
      <c r="H10" s="320"/>
      <c r="I10" s="320"/>
      <c r="J10" s="320"/>
      <c r="K10" s="320"/>
      <c r="L10" s="320"/>
      <c r="M10" s="321"/>
    </row>
    <row r="11" spans="1:13" ht="31.5" customHeight="1" x14ac:dyDescent="0.3">
      <c r="A11" s="7" t="s">
        <v>23</v>
      </c>
      <c r="B11" s="10" t="s">
        <v>5</v>
      </c>
      <c r="C11" s="12" t="s">
        <v>33</v>
      </c>
      <c r="D11" s="322" t="s">
        <v>36</v>
      </c>
      <c r="E11" s="323"/>
      <c r="F11" s="323"/>
      <c r="G11" s="323"/>
      <c r="H11" s="323"/>
      <c r="I11" s="323"/>
      <c r="J11" s="323"/>
      <c r="K11" s="323"/>
      <c r="L11" s="323"/>
      <c r="M11" s="324"/>
    </row>
    <row r="12" spans="1:13" ht="31.5" customHeight="1" x14ac:dyDescent="0.3">
      <c r="A12" s="7" t="s">
        <v>24</v>
      </c>
      <c r="B12" s="10" t="s">
        <v>5</v>
      </c>
      <c r="C12" s="12" t="s">
        <v>32</v>
      </c>
      <c r="D12" s="362" t="s">
        <v>37</v>
      </c>
      <c r="E12" s="363"/>
      <c r="F12" s="228" t="s">
        <v>380</v>
      </c>
      <c r="G12" s="356"/>
      <c r="H12" s="357"/>
      <c r="I12" s="357"/>
      <c r="J12" s="357"/>
      <c r="K12" s="357"/>
      <c r="L12" s="357"/>
      <c r="M12" s="358"/>
    </row>
    <row r="13" spans="1:13" ht="31.5" customHeight="1" x14ac:dyDescent="0.3">
      <c r="A13" s="7" t="s">
        <v>25</v>
      </c>
      <c r="B13" s="10" t="s">
        <v>5</v>
      </c>
      <c r="C13" s="12" t="s">
        <v>33</v>
      </c>
      <c r="D13" s="362" t="s">
        <v>38</v>
      </c>
      <c r="E13" s="363"/>
      <c r="F13" s="228" t="s">
        <v>380</v>
      </c>
      <c r="G13" s="359"/>
      <c r="H13" s="360"/>
      <c r="I13" s="360"/>
      <c r="J13" s="360"/>
      <c r="K13" s="360"/>
      <c r="L13" s="360"/>
      <c r="M13" s="361"/>
    </row>
    <row r="14" spans="1:13" ht="31.5" customHeight="1" x14ac:dyDescent="0.3">
      <c r="A14" s="7" t="s">
        <v>26</v>
      </c>
      <c r="B14" s="10" t="s">
        <v>5</v>
      </c>
      <c r="C14" s="12" t="s">
        <v>33</v>
      </c>
      <c r="D14" s="322" t="s">
        <v>39</v>
      </c>
      <c r="E14" s="323"/>
      <c r="F14" s="323"/>
      <c r="G14" s="323"/>
      <c r="H14" s="323"/>
      <c r="I14" s="323"/>
      <c r="J14" s="323"/>
      <c r="K14" s="323"/>
      <c r="L14" s="323"/>
      <c r="M14" s="324"/>
    </row>
    <row r="15" spans="1:13" ht="31.5" customHeight="1" x14ac:dyDescent="0.3">
      <c r="A15" s="7" t="s">
        <v>27</v>
      </c>
      <c r="B15" s="10" t="s">
        <v>5</v>
      </c>
      <c r="C15" s="12" t="s">
        <v>33</v>
      </c>
      <c r="D15" s="322" t="s">
        <v>40</v>
      </c>
      <c r="E15" s="323"/>
      <c r="F15" s="323"/>
      <c r="G15" s="323"/>
      <c r="H15" s="323"/>
      <c r="I15" s="323"/>
      <c r="J15" s="323"/>
      <c r="K15" s="323"/>
      <c r="L15" s="323"/>
      <c r="M15" s="324"/>
    </row>
    <row r="16" spans="1:13" ht="31.5" customHeight="1" x14ac:dyDescent="0.3">
      <c r="A16" s="7" t="s">
        <v>28</v>
      </c>
      <c r="B16" s="10" t="s">
        <v>6</v>
      </c>
      <c r="C16" s="12" t="s">
        <v>33</v>
      </c>
      <c r="D16" s="9" t="s">
        <v>41</v>
      </c>
      <c r="E16" s="9"/>
      <c r="F16" s="352"/>
      <c r="G16" s="353"/>
      <c r="H16" s="353"/>
      <c r="I16" s="353"/>
      <c r="J16" s="353"/>
      <c r="K16" s="353"/>
      <c r="L16" s="353"/>
      <c r="M16" s="354"/>
    </row>
    <row r="17" spans="1:13" ht="31.5" customHeight="1" x14ac:dyDescent="0.3">
      <c r="A17" s="7" t="s">
        <v>29</v>
      </c>
      <c r="B17" s="10" t="s">
        <v>6</v>
      </c>
      <c r="C17" s="12" t="s">
        <v>33</v>
      </c>
      <c r="D17" s="9" t="s">
        <v>41</v>
      </c>
      <c r="E17" s="9"/>
      <c r="F17" s="352"/>
      <c r="G17" s="353"/>
      <c r="H17" s="353"/>
      <c r="I17" s="353"/>
      <c r="J17" s="353"/>
      <c r="K17" s="353"/>
      <c r="L17" s="353"/>
      <c r="M17" s="354"/>
    </row>
    <row r="18" spans="1:13" ht="48.75" customHeight="1" thickBot="1" x14ac:dyDescent="0.35">
      <c r="A18" s="8" t="s">
        <v>30</v>
      </c>
      <c r="B18" s="11" t="s">
        <v>6</v>
      </c>
      <c r="C18" s="325" t="s">
        <v>42</v>
      </c>
      <c r="D18" s="326"/>
      <c r="E18" s="326"/>
      <c r="F18" s="326"/>
      <c r="G18" s="326"/>
      <c r="H18" s="326"/>
      <c r="I18" s="326"/>
      <c r="J18" s="326"/>
      <c r="K18" s="326"/>
      <c r="L18" s="326"/>
      <c r="M18" s="327"/>
    </row>
  </sheetData>
  <mergeCells count="21">
    <mergeCell ref="G12:M13"/>
    <mergeCell ref="D12:E12"/>
    <mergeCell ref="D13:E13"/>
    <mergeCell ref="D14:M14"/>
    <mergeCell ref="D15:M15"/>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s>
  <conditionalFormatting sqref="C7">
    <cfRule type="expression" dxfId="25" priority="27">
      <formula>$B$7&lt;&gt;"Oui"</formula>
    </cfRule>
  </conditionalFormatting>
  <conditionalFormatting sqref="D7">
    <cfRule type="expression" dxfId="24" priority="11">
      <formula>$B$7&lt;&gt;"Oui"</formula>
    </cfRule>
  </conditionalFormatting>
  <conditionalFormatting sqref="C8">
    <cfRule type="expression" dxfId="23" priority="9">
      <formula>$B8&lt;&gt;"Oui"</formula>
    </cfRule>
  </conditionalFormatting>
  <conditionalFormatting sqref="D8">
    <cfRule type="expression" dxfId="22" priority="8">
      <formula>$B8&lt;&gt;"Oui"</formula>
    </cfRule>
  </conditionalFormatting>
  <conditionalFormatting sqref="C9">
    <cfRule type="expression" dxfId="21" priority="7">
      <formula>$B9&lt;&gt;"Oui"</formula>
    </cfRule>
  </conditionalFormatting>
  <conditionalFormatting sqref="C10">
    <cfRule type="expression" dxfId="20" priority="6">
      <formula>$B10&lt;&gt;"Oui"</formula>
    </cfRule>
  </conditionalFormatting>
  <conditionalFormatting sqref="C11:D11">
    <cfRule type="expression" dxfId="19" priority="5">
      <formula>$B11&lt;&gt;"Oui"</formula>
    </cfRule>
  </conditionalFormatting>
  <conditionalFormatting sqref="C12:D13">
    <cfRule type="expression" dxfId="18" priority="4">
      <formula>$B12&lt;&gt;"Oui"</formula>
    </cfRule>
  </conditionalFormatting>
  <conditionalFormatting sqref="F12:F13">
    <cfRule type="expression" dxfId="17" priority="3">
      <formula>$B12&lt;&gt;"Oui"</formula>
    </cfRule>
  </conditionalFormatting>
  <conditionalFormatting sqref="C14:D15 C16:F17">
    <cfRule type="expression" dxfId="16" priority="2">
      <formula>$B14&lt;&gt;"Oui"</formula>
    </cfRule>
  </conditionalFormatting>
  <conditionalFormatting sqref="C18">
    <cfRule type="expression" dxfId="15" priority="1">
      <formula>$B18&lt;&gt;"Oui"</formula>
    </cfRule>
  </conditionalFormatting>
  <pageMargins left="0.7" right="0.7" top="0.75" bottom="0.75" header="0.3" footer="0.3"/>
  <pageSetup paperSize="9" scale="39" orientation="portrait" verticalDpi="0" r:id="rId1"/>
  <headerFooter>
    <oddHeader>&amp;L&amp;G</oddHeader>
  </headerFooter>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14:formula1>
            <xm:f>Données!$B$2:$B$3</xm:f>
          </x14:formula1>
          <xm:sqref>B7:B18</xm:sqref>
        </x14:dataValidation>
        <x14:dataValidation type="list" allowBlank="1" showInputMessage="1" showErrorMessage="1">
          <x14:formula1>
            <xm:f>Données!$C$2:$C$3</xm:f>
          </x14:formula1>
          <xm:sqref>C11:C17</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499984740745262"/>
  </sheetPr>
  <dimension ref="A1:N146"/>
  <sheetViews>
    <sheetView zoomScale="90" zoomScaleNormal="90" workbookViewId="0">
      <selection activeCell="B3" sqref="B3:C3"/>
    </sheetView>
  </sheetViews>
  <sheetFormatPr baseColWidth="10" defaultRowHeight="14.4" x14ac:dyDescent="0.3"/>
  <cols>
    <col min="1" max="1" width="21.44140625" customWidth="1"/>
    <col min="2" max="2" width="18.44140625" customWidth="1"/>
    <col min="3" max="3" width="20.77734375" customWidth="1"/>
    <col min="4" max="4" width="17.33203125" customWidth="1"/>
    <col min="5" max="6" width="17.44140625" customWidth="1"/>
    <col min="7" max="8" width="16.44140625" customWidth="1"/>
    <col min="9" max="11" width="15.77734375" customWidth="1"/>
    <col min="12" max="12" width="22" customWidth="1"/>
    <col min="13" max="13" width="19.109375" customWidth="1"/>
    <col min="14" max="14" width="55.44140625" customWidth="1"/>
  </cols>
  <sheetData>
    <row r="1" spans="1:14" ht="15.45" customHeight="1" thickBot="1" x14ac:dyDescent="0.35">
      <c r="A1" s="372" t="s">
        <v>267</v>
      </c>
      <c r="B1" s="373"/>
      <c r="C1" s="373"/>
      <c r="D1" s="373"/>
      <c r="E1" s="373"/>
      <c r="F1" s="373"/>
      <c r="G1" s="373"/>
      <c r="H1" s="373"/>
      <c r="I1" s="373"/>
      <c r="J1" s="373"/>
      <c r="K1" s="373"/>
      <c r="L1" s="373"/>
      <c r="M1" s="25"/>
    </row>
    <row r="2" spans="1:14" x14ac:dyDescent="0.3">
      <c r="A2" s="369" t="s">
        <v>257</v>
      </c>
      <c r="B2" s="370"/>
      <c r="C2" s="370"/>
      <c r="D2" s="370"/>
      <c r="E2" s="370"/>
      <c r="F2" s="370"/>
      <c r="G2" s="370"/>
      <c r="H2" s="370"/>
      <c r="I2" s="370"/>
      <c r="J2" s="370"/>
      <c r="K2" s="370"/>
      <c r="L2" s="371"/>
    </row>
    <row r="3" spans="1:14" ht="30" customHeight="1" x14ac:dyDescent="0.3">
      <c r="A3" s="212" t="s">
        <v>194</v>
      </c>
      <c r="B3" s="364" t="s">
        <v>412</v>
      </c>
      <c r="C3" s="365"/>
      <c r="D3" s="366"/>
      <c r="E3" s="367"/>
      <c r="F3" s="367"/>
      <c r="G3" s="367"/>
      <c r="H3" s="367"/>
      <c r="I3" s="367"/>
      <c r="J3" s="367"/>
      <c r="K3" s="367"/>
      <c r="L3" s="368"/>
    </row>
    <row r="4" spans="1:14" ht="94.5" customHeight="1" thickBot="1" x14ac:dyDescent="0.35">
      <c r="A4" s="210" t="s">
        <v>195</v>
      </c>
      <c r="B4" s="211" t="s">
        <v>196</v>
      </c>
      <c r="C4" s="211" t="s">
        <v>197</v>
      </c>
      <c r="D4" s="211" t="s">
        <v>198</v>
      </c>
      <c r="E4" s="211" t="s">
        <v>199</v>
      </c>
      <c r="F4" s="211" t="s">
        <v>295</v>
      </c>
      <c r="G4" s="211" t="s">
        <v>200</v>
      </c>
      <c r="H4" s="211" t="s">
        <v>295</v>
      </c>
      <c r="I4" s="211" t="s">
        <v>327</v>
      </c>
      <c r="J4" s="211" t="s">
        <v>295</v>
      </c>
      <c r="K4" s="208" t="s">
        <v>297</v>
      </c>
      <c r="L4" s="209" t="s">
        <v>296</v>
      </c>
      <c r="M4" s="42"/>
      <c r="N4" s="42"/>
    </row>
    <row r="5" spans="1:14" ht="28.8" x14ac:dyDescent="0.3">
      <c r="A5" s="233" t="s">
        <v>402</v>
      </c>
      <c r="B5" s="28"/>
      <c r="C5" s="32" t="s">
        <v>384</v>
      </c>
      <c r="D5" s="28">
        <v>1</v>
      </c>
      <c r="E5" s="28">
        <v>20</v>
      </c>
      <c r="F5" s="28" t="s">
        <v>164</v>
      </c>
      <c r="G5" s="28"/>
      <c r="H5" s="28"/>
      <c r="I5" s="28"/>
      <c r="J5" s="28"/>
      <c r="K5" s="160">
        <f>E5*1.5+G5+I5*2/3</f>
        <v>30</v>
      </c>
      <c r="L5" s="161">
        <f>IF(F5="oui",0,E5*1.5)+IF(H5="oui",0,G5*1)+IF(J5="oui",0,I5*2/3)</f>
        <v>30</v>
      </c>
      <c r="N5" s="42"/>
    </row>
    <row r="6" spans="1:14" x14ac:dyDescent="0.3">
      <c r="A6" s="234"/>
      <c r="B6" s="26"/>
      <c r="C6" s="26" t="s">
        <v>385</v>
      </c>
      <c r="D6" s="26">
        <v>1</v>
      </c>
      <c r="E6" s="26">
        <v>20</v>
      </c>
      <c r="F6" s="26" t="s">
        <v>164</v>
      </c>
      <c r="G6" s="26"/>
      <c r="H6" s="26"/>
      <c r="I6" s="26"/>
      <c r="J6" s="26"/>
      <c r="K6" s="162">
        <f t="shared" ref="K6:K35" si="0">E6*1.5+G6+I6*2/3</f>
        <v>30</v>
      </c>
      <c r="L6" s="163">
        <f t="shared" ref="L6:L35" si="1">IF(F6="oui",0,E6*1.5)+IF(H6="oui",0,G6*1)+IF(J6="oui",0,I6*2/3)</f>
        <v>30</v>
      </c>
      <c r="N6" s="42"/>
    </row>
    <row r="7" spans="1:14" x14ac:dyDescent="0.3">
      <c r="A7" s="234"/>
      <c r="B7" s="26"/>
      <c r="C7" s="26" t="s">
        <v>386</v>
      </c>
      <c r="D7" s="26">
        <v>1</v>
      </c>
      <c r="E7" s="26">
        <v>20</v>
      </c>
      <c r="F7" s="26" t="s">
        <v>164</v>
      </c>
      <c r="G7" s="26"/>
      <c r="H7" s="26"/>
      <c r="I7" s="26"/>
      <c r="J7" s="26"/>
      <c r="K7" s="162">
        <f t="shared" si="0"/>
        <v>30</v>
      </c>
      <c r="L7" s="163">
        <f t="shared" si="1"/>
        <v>30</v>
      </c>
      <c r="N7" s="42"/>
    </row>
    <row r="8" spans="1:14" x14ac:dyDescent="0.3">
      <c r="A8" s="234"/>
      <c r="B8" s="26"/>
      <c r="C8" s="26" t="s">
        <v>387</v>
      </c>
      <c r="D8" s="26">
        <v>1</v>
      </c>
      <c r="E8" s="26"/>
      <c r="F8" s="26"/>
      <c r="G8" s="26">
        <v>30</v>
      </c>
      <c r="H8" s="26" t="s">
        <v>164</v>
      </c>
      <c r="I8" s="26"/>
      <c r="J8" s="26"/>
      <c r="K8" s="162">
        <f t="shared" si="0"/>
        <v>30</v>
      </c>
      <c r="L8" s="163">
        <f t="shared" si="1"/>
        <v>30</v>
      </c>
      <c r="N8" s="42"/>
    </row>
    <row r="9" spans="1:14" x14ac:dyDescent="0.3">
      <c r="A9" s="29"/>
      <c r="B9" s="26"/>
      <c r="C9" s="26"/>
      <c r="D9" s="26"/>
      <c r="E9" s="26"/>
      <c r="F9" s="26"/>
      <c r="G9" s="26"/>
      <c r="H9" s="26"/>
      <c r="I9" s="26"/>
      <c r="J9" s="26"/>
      <c r="K9" s="162">
        <f t="shared" si="0"/>
        <v>0</v>
      </c>
      <c r="L9" s="163">
        <f t="shared" si="1"/>
        <v>0</v>
      </c>
      <c r="N9" s="42"/>
    </row>
    <row r="10" spans="1:14" x14ac:dyDescent="0.3">
      <c r="A10" s="234" t="s">
        <v>403</v>
      </c>
      <c r="B10" s="26"/>
      <c r="C10" s="26" t="s">
        <v>404</v>
      </c>
      <c r="D10" s="26">
        <v>1</v>
      </c>
      <c r="E10" s="26">
        <v>20</v>
      </c>
      <c r="F10" s="26" t="s">
        <v>164</v>
      </c>
      <c r="G10" s="26"/>
      <c r="H10" s="26"/>
      <c r="I10" s="26"/>
      <c r="J10" s="26"/>
      <c r="K10" s="162">
        <f t="shared" si="0"/>
        <v>30</v>
      </c>
      <c r="L10" s="163">
        <f t="shared" si="1"/>
        <v>30</v>
      </c>
      <c r="N10" s="42"/>
    </row>
    <row r="11" spans="1:14" x14ac:dyDescent="0.3">
      <c r="A11" s="234"/>
      <c r="B11" s="26"/>
      <c r="C11" s="26" t="s">
        <v>388</v>
      </c>
      <c r="D11" s="26">
        <v>1</v>
      </c>
      <c r="E11" s="26"/>
      <c r="F11" s="26"/>
      <c r="G11" s="26">
        <v>60</v>
      </c>
      <c r="H11" s="26" t="s">
        <v>164</v>
      </c>
      <c r="I11" s="26"/>
      <c r="J11" s="26"/>
      <c r="K11" s="162">
        <f t="shared" si="0"/>
        <v>60</v>
      </c>
      <c r="L11" s="163">
        <f t="shared" si="1"/>
        <v>60</v>
      </c>
      <c r="N11" s="42"/>
    </row>
    <row r="12" spans="1:14" x14ac:dyDescent="0.3">
      <c r="A12" s="234"/>
      <c r="B12" s="26"/>
      <c r="C12" s="26" t="s">
        <v>389</v>
      </c>
      <c r="D12" s="26"/>
      <c r="E12" s="26"/>
      <c r="F12" s="26"/>
      <c r="G12" s="26">
        <v>40</v>
      </c>
      <c r="H12" s="26" t="s">
        <v>393</v>
      </c>
      <c r="I12" s="26"/>
      <c r="J12" s="26"/>
      <c r="K12" s="162">
        <f t="shared" si="0"/>
        <v>40</v>
      </c>
      <c r="L12" s="163">
        <f t="shared" si="1"/>
        <v>0</v>
      </c>
      <c r="N12" s="42"/>
    </row>
    <row r="13" spans="1:14" x14ac:dyDescent="0.3">
      <c r="A13" s="29"/>
      <c r="B13" s="26"/>
      <c r="C13" s="26"/>
      <c r="D13" s="26"/>
      <c r="E13" s="26"/>
      <c r="F13" s="26"/>
      <c r="G13" s="26"/>
      <c r="H13" s="26"/>
      <c r="I13" s="26"/>
      <c r="J13" s="26"/>
      <c r="K13" s="162">
        <f t="shared" si="0"/>
        <v>0</v>
      </c>
      <c r="L13" s="163">
        <f t="shared" si="1"/>
        <v>0</v>
      </c>
      <c r="N13" s="42"/>
    </row>
    <row r="14" spans="1:14" x14ac:dyDescent="0.3">
      <c r="A14" s="29"/>
      <c r="B14" s="26"/>
      <c r="C14" s="26"/>
      <c r="D14" s="26"/>
      <c r="E14" s="26"/>
      <c r="F14" s="26"/>
      <c r="G14" s="26"/>
      <c r="H14" s="26"/>
      <c r="I14" s="26"/>
      <c r="J14" s="26"/>
      <c r="K14" s="162">
        <f t="shared" si="0"/>
        <v>0</v>
      </c>
      <c r="L14" s="163">
        <f t="shared" si="1"/>
        <v>0</v>
      </c>
      <c r="N14" s="42"/>
    </row>
    <row r="15" spans="1:14" x14ac:dyDescent="0.3">
      <c r="A15" s="29"/>
      <c r="B15" s="26"/>
      <c r="C15" s="26"/>
      <c r="D15" s="26"/>
      <c r="E15" s="26"/>
      <c r="F15" s="26"/>
      <c r="G15" s="26"/>
      <c r="H15" s="26"/>
      <c r="I15" s="26"/>
      <c r="J15" s="26"/>
      <c r="K15" s="162">
        <f t="shared" si="0"/>
        <v>0</v>
      </c>
      <c r="L15" s="163">
        <f t="shared" si="1"/>
        <v>0</v>
      </c>
      <c r="N15" s="42"/>
    </row>
    <row r="16" spans="1:14" x14ac:dyDescent="0.3">
      <c r="A16" s="29"/>
      <c r="B16" s="26"/>
      <c r="C16" s="26"/>
      <c r="D16" s="26"/>
      <c r="E16" s="26"/>
      <c r="F16" s="26"/>
      <c r="G16" s="26"/>
      <c r="H16" s="26"/>
      <c r="I16" s="26"/>
      <c r="J16" s="26"/>
      <c r="K16" s="162">
        <f t="shared" si="0"/>
        <v>0</v>
      </c>
      <c r="L16" s="163">
        <f t="shared" si="1"/>
        <v>0</v>
      </c>
      <c r="N16" s="42"/>
    </row>
    <row r="17" spans="1:14" x14ac:dyDescent="0.3">
      <c r="A17" s="29"/>
      <c r="B17" s="26"/>
      <c r="C17" s="26"/>
      <c r="D17" s="26"/>
      <c r="E17" s="26"/>
      <c r="F17" s="26"/>
      <c r="G17" s="26"/>
      <c r="H17" s="26"/>
      <c r="I17" s="26"/>
      <c r="J17" s="26"/>
      <c r="K17" s="162">
        <f t="shared" si="0"/>
        <v>0</v>
      </c>
      <c r="L17" s="163">
        <f t="shared" si="1"/>
        <v>0</v>
      </c>
      <c r="N17" s="42"/>
    </row>
    <row r="18" spans="1:14" x14ac:dyDescent="0.3">
      <c r="A18" s="29"/>
      <c r="B18" s="26"/>
      <c r="C18" s="26"/>
      <c r="D18" s="26"/>
      <c r="E18" s="26"/>
      <c r="F18" s="26"/>
      <c r="G18" s="26"/>
      <c r="H18" s="26"/>
      <c r="I18" s="26"/>
      <c r="J18" s="26"/>
      <c r="K18" s="162">
        <f t="shared" si="0"/>
        <v>0</v>
      </c>
      <c r="L18" s="163">
        <f t="shared" si="1"/>
        <v>0</v>
      </c>
      <c r="N18" s="42"/>
    </row>
    <row r="19" spans="1:14" x14ac:dyDescent="0.3">
      <c r="A19" s="29"/>
      <c r="B19" s="26"/>
      <c r="C19" s="26"/>
      <c r="D19" s="26"/>
      <c r="E19" s="26"/>
      <c r="F19" s="26"/>
      <c r="G19" s="26"/>
      <c r="H19" s="26"/>
      <c r="I19" s="26"/>
      <c r="J19" s="26"/>
      <c r="K19" s="162">
        <f t="shared" si="0"/>
        <v>0</v>
      </c>
      <c r="L19" s="163">
        <f t="shared" si="1"/>
        <v>0</v>
      </c>
      <c r="N19" s="42"/>
    </row>
    <row r="20" spans="1:14" x14ac:dyDescent="0.3">
      <c r="A20" s="29"/>
      <c r="B20" s="26"/>
      <c r="C20" s="26"/>
      <c r="D20" s="26"/>
      <c r="E20" s="26"/>
      <c r="F20" s="26"/>
      <c r="G20" s="26"/>
      <c r="H20" s="26"/>
      <c r="I20" s="26"/>
      <c r="J20" s="26"/>
      <c r="K20" s="162">
        <f t="shared" si="0"/>
        <v>0</v>
      </c>
      <c r="L20" s="163">
        <f t="shared" si="1"/>
        <v>0</v>
      </c>
      <c r="N20" s="42"/>
    </row>
    <row r="21" spans="1:14" x14ac:dyDescent="0.3">
      <c r="A21" s="29"/>
      <c r="B21" s="26"/>
      <c r="C21" s="26"/>
      <c r="D21" s="26"/>
      <c r="E21" s="26"/>
      <c r="F21" s="26"/>
      <c r="G21" s="26"/>
      <c r="H21" s="26"/>
      <c r="I21" s="26"/>
      <c r="J21" s="26"/>
      <c r="K21" s="162">
        <f t="shared" si="0"/>
        <v>0</v>
      </c>
      <c r="L21" s="163">
        <f t="shared" si="1"/>
        <v>0</v>
      </c>
      <c r="N21" s="42"/>
    </row>
    <row r="22" spans="1:14" x14ac:dyDescent="0.3">
      <c r="A22" s="29"/>
      <c r="B22" s="26"/>
      <c r="C22" s="26"/>
      <c r="D22" s="26"/>
      <c r="E22" s="26"/>
      <c r="F22" s="26"/>
      <c r="G22" s="26"/>
      <c r="H22" s="26"/>
      <c r="I22" s="26"/>
      <c r="J22" s="26"/>
      <c r="K22" s="162">
        <f t="shared" si="0"/>
        <v>0</v>
      </c>
      <c r="L22" s="163">
        <f t="shared" si="1"/>
        <v>0</v>
      </c>
      <c r="N22" s="42"/>
    </row>
    <row r="23" spans="1:14" x14ac:dyDescent="0.3">
      <c r="A23" s="29"/>
      <c r="B23" s="26"/>
      <c r="C23" s="26"/>
      <c r="D23" s="26"/>
      <c r="E23" s="26"/>
      <c r="F23" s="26"/>
      <c r="G23" s="26"/>
      <c r="H23" s="26"/>
      <c r="I23" s="26"/>
      <c r="J23" s="26"/>
      <c r="K23" s="162">
        <f t="shared" si="0"/>
        <v>0</v>
      </c>
      <c r="L23" s="163">
        <f t="shared" si="1"/>
        <v>0</v>
      </c>
    </row>
    <row r="24" spans="1:14" x14ac:dyDescent="0.3">
      <c r="A24" s="29"/>
      <c r="B24" s="26"/>
      <c r="C24" s="26"/>
      <c r="D24" s="26"/>
      <c r="E24" s="26"/>
      <c r="F24" s="26"/>
      <c r="G24" s="26"/>
      <c r="H24" s="26"/>
      <c r="I24" s="26"/>
      <c r="J24" s="26"/>
      <c r="K24" s="162">
        <f t="shared" si="0"/>
        <v>0</v>
      </c>
      <c r="L24" s="163">
        <f t="shared" si="1"/>
        <v>0</v>
      </c>
    </row>
    <row r="25" spans="1:14" x14ac:dyDescent="0.3">
      <c r="A25" s="29"/>
      <c r="B25" s="26"/>
      <c r="C25" s="26"/>
      <c r="D25" s="26"/>
      <c r="E25" s="26"/>
      <c r="F25" s="26"/>
      <c r="G25" s="26"/>
      <c r="H25" s="26"/>
      <c r="I25" s="26"/>
      <c r="J25" s="26"/>
      <c r="K25" s="162">
        <f t="shared" si="0"/>
        <v>0</v>
      </c>
      <c r="L25" s="163">
        <f t="shared" si="1"/>
        <v>0</v>
      </c>
    </row>
    <row r="26" spans="1:14" x14ac:dyDescent="0.3">
      <c r="A26" s="29"/>
      <c r="B26" s="26"/>
      <c r="C26" s="26"/>
      <c r="D26" s="26"/>
      <c r="E26" s="26"/>
      <c r="F26" s="26"/>
      <c r="G26" s="26"/>
      <c r="H26" s="26"/>
      <c r="I26" s="26"/>
      <c r="J26" s="26"/>
      <c r="K26" s="162">
        <f t="shared" si="0"/>
        <v>0</v>
      </c>
      <c r="L26" s="163">
        <f t="shared" si="1"/>
        <v>0</v>
      </c>
    </row>
    <row r="27" spans="1:14" x14ac:dyDescent="0.3">
      <c r="A27" s="29"/>
      <c r="B27" s="26"/>
      <c r="C27" s="26"/>
      <c r="D27" s="26"/>
      <c r="E27" s="26"/>
      <c r="F27" s="26"/>
      <c r="G27" s="26"/>
      <c r="H27" s="26"/>
      <c r="I27" s="26"/>
      <c r="J27" s="26"/>
      <c r="K27" s="162">
        <f t="shared" si="0"/>
        <v>0</v>
      </c>
      <c r="L27" s="163">
        <f t="shared" si="1"/>
        <v>0</v>
      </c>
    </row>
    <row r="28" spans="1:14" x14ac:dyDescent="0.3">
      <c r="A28" s="29"/>
      <c r="B28" s="26"/>
      <c r="C28" s="26"/>
      <c r="D28" s="26"/>
      <c r="E28" s="26"/>
      <c r="F28" s="26"/>
      <c r="G28" s="26"/>
      <c r="H28" s="26"/>
      <c r="I28" s="26"/>
      <c r="J28" s="26"/>
      <c r="K28" s="162">
        <f t="shared" si="0"/>
        <v>0</v>
      </c>
      <c r="L28" s="163">
        <f t="shared" si="1"/>
        <v>0</v>
      </c>
    </row>
    <row r="29" spans="1:14" x14ac:dyDescent="0.3">
      <c r="A29" s="29"/>
      <c r="B29" s="26"/>
      <c r="C29" s="26"/>
      <c r="D29" s="26"/>
      <c r="E29" s="26"/>
      <c r="F29" s="26"/>
      <c r="G29" s="26"/>
      <c r="H29" s="26"/>
      <c r="I29" s="26"/>
      <c r="J29" s="26"/>
      <c r="K29" s="162">
        <f t="shared" si="0"/>
        <v>0</v>
      </c>
      <c r="L29" s="163">
        <f t="shared" si="1"/>
        <v>0</v>
      </c>
    </row>
    <row r="30" spans="1:14" x14ac:dyDescent="0.3">
      <c r="A30" s="29"/>
      <c r="B30" s="26"/>
      <c r="C30" s="26"/>
      <c r="D30" s="26"/>
      <c r="E30" s="26"/>
      <c r="F30" s="26"/>
      <c r="G30" s="26"/>
      <c r="H30" s="26"/>
      <c r="I30" s="26"/>
      <c r="J30" s="26"/>
      <c r="K30" s="162">
        <f t="shared" si="0"/>
        <v>0</v>
      </c>
      <c r="L30" s="163">
        <f t="shared" si="1"/>
        <v>0</v>
      </c>
    </row>
    <row r="31" spans="1:14" x14ac:dyDescent="0.3">
      <c r="A31" s="29"/>
      <c r="B31" s="26"/>
      <c r="C31" s="26"/>
      <c r="D31" s="26"/>
      <c r="E31" s="26"/>
      <c r="F31" s="26"/>
      <c r="G31" s="26"/>
      <c r="H31" s="26"/>
      <c r="I31" s="26"/>
      <c r="J31" s="26"/>
      <c r="K31" s="162">
        <f t="shared" si="0"/>
        <v>0</v>
      </c>
      <c r="L31" s="163">
        <f t="shared" si="1"/>
        <v>0</v>
      </c>
    </row>
    <row r="32" spans="1:14" x14ac:dyDescent="0.3">
      <c r="A32" s="29"/>
      <c r="B32" s="26"/>
      <c r="C32" s="26"/>
      <c r="D32" s="26"/>
      <c r="E32" s="26"/>
      <c r="F32" s="26"/>
      <c r="G32" s="26"/>
      <c r="H32" s="26"/>
      <c r="I32" s="26"/>
      <c r="J32" s="26"/>
      <c r="K32" s="162">
        <f t="shared" si="0"/>
        <v>0</v>
      </c>
      <c r="L32" s="163">
        <f t="shared" si="1"/>
        <v>0</v>
      </c>
    </row>
    <row r="33" spans="1:12" x14ac:dyDescent="0.3">
      <c r="A33" s="29"/>
      <c r="B33" s="26"/>
      <c r="C33" s="26"/>
      <c r="D33" s="26"/>
      <c r="E33" s="26"/>
      <c r="F33" s="26"/>
      <c r="G33" s="26"/>
      <c r="H33" s="26"/>
      <c r="I33" s="26"/>
      <c r="J33" s="26"/>
      <c r="K33" s="162">
        <f t="shared" si="0"/>
        <v>0</v>
      </c>
      <c r="L33" s="163">
        <f t="shared" si="1"/>
        <v>0</v>
      </c>
    </row>
    <row r="34" spans="1:12" x14ac:dyDescent="0.3">
      <c r="A34" s="29"/>
      <c r="B34" s="26"/>
      <c r="C34" s="26"/>
      <c r="D34" s="26"/>
      <c r="E34" s="26"/>
      <c r="F34" s="26"/>
      <c r="G34" s="26"/>
      <c r="H34" s="26"/>
      <c r="I34" s="26"/>
      <c r="J34" s="26"/>
      <c r="K34" s="162">
        <f t="shared" si="0"/>
        <v>0</v>
      </c>
      <c r="L34" s="163">
        <f t="shared" si="1"/>
        <v>0</v>
      </c>
    </row>
    <row r="35" spans="1:12" ht="15" thickBot="1" x14ac:dyDescent="0.35">
      <c r="A35" s="30"/>
      <c r="B35" s="31"/>
      <c r="C35" s="31"/>
      <c r="D35" s="33"/>
      <c r="E35" s="33"/>
      <c r="F35" s="33"/>
      <c r="G35" s="33"/>
      <c r="H35" s="33"/>
      <c r="I35" s="33"/>
      <c r="J35" s="33"/>
      <c r="K35" s="164">
        <f t="shared" si="0"/>
        <v>0</v>
      </c>
      <c r="L35" s="163">
        <f t="shared" si="1"/>
        <v>0</v>
      </c>
    </row>
    <row r="36" spans="1:12" ht="15" thickBot="1" x14ac:dyDescent="0.35">
      <c r="D36" s="34" t="s">
        <v>201</v>
      </c>
      <c r="E36" s="35">
        <f>SUM(E5:E35)</f>
        <v>80</v>
      </c>
      <c r="F36" s="35"/>
      <c r="G36" s="35">
        <f t="shared" ref="G36:L36" si="2">SUM(G5:G35)</f>
        <v>130</v>
      </c>
      <c r="H36" s="35"/>
      <c r="I36" s="35">
        <f t="shared" si="2"/>
        <v>0</v>
      </c>
      <c r="J36" s="35"/>
      <c r="K36" s="165">
        <f t="shared" si="2"/>
        <v>250</v>
      </c>
      <c r="L36" s="165">
        <f t="shared" si="2"/>
        <v>210</v>
      </c>
    </row>
    <row r="37" spans="1:12" ht="15" thickBot="1" x14ac:dyDescent="0.35"/>
    <row r="38" spans="1:12" x14ac:dyDescent="0.3">
      <c r="A38" s="369" t="s">
        <v>258</v>
      </c>
      <c r="B38" s="370"/>
      <c r="C38" s="370"/>
      <c r="D38" s="370"/>
      <c r="E38" s="370"/>
      <c r="F38" s="370"/>
      <c r="G38" s="370"/>
      <c r="H38" s="370"/>
      <c r="I38" s="370"/>
      <c r="J38" s="370"/>
      <c r="K38" s="370"/>
      <c r="L38" s="371"/>
    </row>
    <row r="39" spans="1:12" x14ac:dyDescent="0.3">
      <c r="A39" s="212" t="s">
        <v>194</v>
      </c>
      <c r="B39" s="364" t="s">
        <v>328</v>
      </c>
      <c r="C39" s="365"/>
      <c r="D39" s="366"/>
      <c r="E39" s="367"/>
      <c r="F39" s="367"/>
      <c r="G39" s="367"/>
      <c r="H39" s="367"/>
      <c r="I39" s="367"/>
      <c r="J39" s="367"/>
      <c r="K39" s="367"/>
      <c r="L39" s="368"/>
    </row>
    <row r="40" spans="1:12" ht="43.8" thickBot="1" x14ac:dyDescent="0.35">
      <c r="A40" s="210" t="s">
        <v>195</v>
      </c>
      <c r="B40" s="211" t="s">
        <v>196</v>
      </c>
      <c r="C40" s="211" t="s">
        <v>197</v>
      </c>
      <c r="D40" s="211" t="s">
        <v>198</v>
      </c>
      <c r="E40" s="211" t="s">
        <v>199</v>
      </c>
      <c r="F40" s="211" t="s">
        <v>295</v>
      </c>
      <c r="G40" s="211" t="s">
        <v>200</v>
      </c>
      <c r="H40" s="211" t="s">
        <v>295</v>
      </c>
      <c r="I40" s="211" t="s">
        <v>327</v>
      </c>
      <c r="J40" s="211" t="s">
        <v>295</v>
      </c>
      <c r="K40" s="208" t="s">
        <v>297</v>
      </c>
      <c r="L40" s="209" t="s">
        <v>296</v>
      </c>
    </row>
    <row r="41" spans="1:12" x14ac:dyDescent="0.3">
      <c r="A41" s="27"/>
      <c r="B41" s="28"/>
      <c r="C41" s="32"/>
      <c r="D41" s="28"/>
      <c r="E41" s="28"/>
      <c r="F41" s="28"/>
      <c r="G41" s="28"/>
      <c r="H41" s="28"/>
      <c r="I41" s="28"/>
      <c r="J41" s="28"/>
      <c r="K41" s="164">
        <f t="shared" ref="K41:K71" si="3">E41*1.5+G41+I41*2/3</f>
        <v>0</v>
      </c>
      <c r="L41" s="163">
        <f>IF(F41="oui",0,E41*1.5)+IF(H41="oui",0,G41*1)+IF(J41="oui",0,I41*2/3)</f>
        <v>0</v>
      </c>
    </row>
    <row r="42" spans="1:12" x14ac:dyDescent="0.3">
      <c r="A42" s="29"/>
      <c r="B42" s="26"/>
      <c r="C42" s="26"/>
      <c r="D42" s="26"/>
      <c r="E42" s="26"/>
      <c r="F42" s="26"/>
      <c r="G42" s="26"/>
      <c r="H42" s="26"/>
      <c r="I42" s="26"/>
      <c r="J42" s="26"/>
      <c r="K42" s="162">
        <f t="shared" si="3"/>
        <v>0</v>
      </c>
      <c r="L42" s="163">
        <f t="shared" ref="L42:L71" si="4">IF(F42="oui",0,E42*1.5)+IF(H42="oui",0,G42*1)+IF(J42="oui",0,I42*2/3)</f>
        <v>0</v>
      </c>
    </row>
    <row r="43" spans="1:12" x14ac:dyDescent="0.3">
      <c r="A43" s="29"/>
      <c r="B43" s="26"/>
      <c r="C43" s="26"/>
      <c r="D43" s="26"/>
      <c r="E43" s="26"/>
      <c r="F43" s="26"/>
      <c r="G43" s="26"/>
      <c r="H43" s="26"/>
      <c r="I43" s="26"/>
      <c r="J43" s="26"/>
      <c r="K43" s="162">
        <f t="shared" si="3"/>
        <v>0</v>
      </c>
      <c r="L43" s="163">
        <f t="shared" si="4"/>
        <v>0</v>
      </c>
    </row>
    <row r="44" spans="1:12" x14ac:dyDescent="0.3">
      <c r="A44" s="29"/>
      <c r="B44" s="26"/>
      <c r="C44" s="26"/>
      <c r="D44" s="26"/>
      <c r="E44" s="26"/>
      <c r="F44" s="26"/>
      <c r="G44" s="26"/>
      <c r="H44" s="26"/>
      <c r="I44" s="26"/>
      <c r="J44" s="26"/>
      <c r="K44" s="162">
        <f t="shared" si="3"/>
        <v>0</v>
      </c>
      <c r="L44" s="163">
        <f t="shared" si="4"/>
        <v>0</v>
      </c>
    </row>
    <row r="45" spans="1:12" x14ac:dyDescent="0.3">
      <c r="A45" s="29"/>
      <c r="B45" s="26"/>
      <c r="C45" s="26"/>
      <c r="D45" s="26"/>
      <c r="E45" s="26"/>
      <c r="F45" s="26"/>
      <c r="G45" s="26"/>
      <c r="H45" s="26"/>
      <c r="I45" s="26"/>
      <c r="J45" s="26"/>
      <c r="K45" s="162">
        <f t="shared" si="3"/>
        <v>0</v>
      </c>
      <c r="L45" s="163">
        <f t="shared" si="4"/>
        <v>0</v>
      </c>
    </row>
    <row r="46" spans="1:12" x14ac:dyDescent="0.3">
      <c r="A46" s="29"/>
      <c r="B46" s="26"/>
      <c r="C46" s="26"/>
      <c r="D46" s="26"/>
      <c r="E46" s="26"/>
      <c r="F46" s="26"/>
      <c r="G46" s="26"/>
      <c r="H46" s="26"/>
      <c r="I46" s="26"/>
      <c r="J46" s="26"/>
      <c r="K46" s="162">
        <f t="shared" si="3"/>
        <v>0</v>
      </c>
      <c r="L46" s="163">
        <f t="shared" si="4"/>
        <v>0</v>
      </c>
    </row>
    <row r="47" spans="1:12" x14ac:dyDescent="0.3">
      <c r="A47" s="29"/>
      <c r="B47" s="26"/>
      <c r="C47" s="26"/>
      <c r="D47" s="26"/>
      <c r="E47" s="26"/>
      <c r="F47" s="26"/>
      <c r="G47" s="26"/>
      <c r="H47" s="26"/>
      <c r="I47" s="26"/>
      <c r="J47" s="26"/>
      <c r="K47" s="162">
        <f t="shared" si="3"/>
        <v>0</v>
      </c>
      <c r="L47" s="163">
        <f t="shared" si="4"/>
        <v>0</v>
      </c>
    </row>
    <row r="48" spans="1:12" x14ac:dyDescent="0.3">
      <c r="A48" s="29"/>
      <c r="B48" s="26"/>
      <c r="C48" s="26"/>
      <c r="D48" s="26"/>
      <c r="E48" s="26"/>
      <c r="F48" s="26"/>
      <c r="G48" s="26"/>
      <c r="H48" s="26"/>
      <c r="I48" s="26"/>
      <c r="J48" s="26"/>
      <c r="K48" s="162">
        <f t="shared" si="3"/>
        <v>0</v>
      </c>
      <c r="L48" s="163">
        <f t="shared" si="4"/>
        <v>0</v>
      </c>
    </row>
    <row r="49" spans="1:12" x14ac:dyDescent="0.3">
      <c r="A49" s="29"/>
      <c r="B49" s="26"/>
      <c r="C49" s="26"/>
      <c r="D49" s="26"/>
      <c r="E49" s="26"/>
      <c r="F49" s="26"/>
      <c r="G49" s="26"/>
      <c r="H49" s="26"/>
      <c r="I49" s="26"/>
      <c r="J49" s="26"/>
      <c r="K49" s="162">
        <f t="shared" si="3"/>
        <v>0</v>
      </c>
      <c r="L49" s="163">
        <f t="shared" si="4"/>
        <v>0</v>
      </c>
    </row>
    <row r="50" spans="1:12" x14ac:dyDescent="0.3">
      <c r="A50" s="29"/>
      <c r="B50" s="26"/>
      <c r="C50" s="26"/>
      <c r="D50" s="26"/>
      <c r="E50" s="26"/>
      <c r="F50" s="26"/>
      <c r="G50" s="26"/>
      <c r="H50" s="26"/>
      <c r="I50" s="26"/>
      <c r="J50" s="26"/>
      <c r="K50" s="162">
        <f t="shared" si="3"/>
        <v>0</v>
      </c>
      <c r="L50" s="163">
        <f t="shared" si="4"/>
        <v>0</v>
      </c>
    </row>
    <row r="51" spans="1:12" x14ac:dyDescent="0.3">
      <c r="A51" s="29"/>
      <c r="B51" s="26"/>
      <c r="C51" s="26"/>
      <c r="D51" s="26"/>
      <c r="E51" s="26"/>
      <c r="F51" s="26"/>
      <c r="G51" s="26"/>
      <c r="H51" s="26"/>
      <c r="I51" s="26"/>
      <c r="J51" s="26"/>
      <c r="K51" s="162">
        <f t="shared" si="3"/>
        <v>0</v>
      </c>
      <c r="L51" s="163">
        <f t="shared" si="4"/>
        <v>0</v>
      </c>
    </row>
    <row r="52" spans="1:12" x14ac:dyDescent="0.3">
      <c r="A52" s="29"/>
      <c r="B52" s="26"/>
      <c r="C52" s="26"/>
      <c r="D52" s="26"/>
      <c r="E52" s="26"/>
      <c r="F52" s="26"/>
      <c r="G52" s="26"/>
      <c r="H52" s="26"/>
      <c r="I52" s="26"/>
      <c r="J52" s="26"/>
      <c r="K52" s="162">
        <f t="shared" si="3"/>
        <v>0</v>
      </c>
      <c r="L52" s="163">
        <f t="shared" si="4"/>
        <v>0</v>
      </c>
    </row>
    <row r="53" spans="1:12" x14ac:dyDescent="0.3">
      <c r="A53" s="29"/>
      <c r="B53" s="26"/>
      <c r="C53" s="26"/>
      <c r="D53" s="26"/>
      <c r="E53" s="26"/>
      <c r="F53" s="26"/>
      <c r="G53" s="26"/>
      <c r="H53" s="26"/>
      <c r="I53" s="26"/>
      <c r="J53" s="26"/>
      <c r="K53" s="162">
        <f t="shared" si="3"/>
        <v>0</v>
      </c>
      <c r="L53" s="163">
        <f t="shared" si="4"/>
        <v>0</v>
      </c>
    </row>
    <row r="54" spans="1:12" x14ac:dyDescent="0.3">
      <c r="A54" s="29"/>
      <c r="B54" s="26"/>
      <c r="C54" s="26"/>
      <c r="D54" s="26"/>
      <c r="E54" s="26"/>
      <c r="F54" s="26"/>
      <c r="G54" s="26"/>
      <c r="H54" s="26"/>
      <c r="I54" s="26"/>
      <c r="J54" s="26"/>
      <c r="K54" s="162">
        <f t="shared" si="3"/>
        <v>0</v>
      </c>
      <c r="L54" s="163">
        <f t="shared" si="4"/>
        <v>0</v>
      </c>
    </row>
    <row r="55" spans="1:12" x14ac:dyDescent="0.3">
      <c r="A55" s="29"/>
      <c r="B55" s="26"/>
      <c r="C55" s="26"/>
      <c r="D55" s="26"/>
      <c r="E55" s="26"/>
      <c r="F55" s="26"/>
      <c r="G55" s="26"/>
      <c r="H55" s="26"/>
      <c r="I55" s="26"/>
      <c r="J55" s="26"/>
      <c r="K55" s="162">
        <f t="shared" si="3"/>
        <v>0</v>
      </c>
      <c r="L55" s="163">
        <f t="shared" si="4"/>
        <v>0</v>
      </c>
    </row>
    <row r="56" spans="1:12" x14ac:dyDescent="0.3">
      <c r="A56" s="29"/>
      <c r="B56" s="26"/>
      <c r="C56" s="26"/>
      <c r="D56" s="26"/>
      <c r="E56" s="26"/>
      <c r="F56" s="26"/>
      <c r="G56" s="26"/>
      <c r="H56" s="26"/>
      <c r="I56" s="26"/>
      <c r="J56" s="26"/>
      <c r="K56" s="162">
        <f t="shared" si="3"/>
        <v>0</v>
      </c>
      <c r="L56" s="163">
        <f t="shared" si="4"/>
        <v>0</v>
      </c>
    </row>
    <row r="57" spans="1:12" x14ac:dyDescent="0.3">
      <c r="A57" s="29"/>
      <c r="B57" s="26"/>
      <c r="C57" s="26"/>
      <c r="D57" s="26"/>
      <c r="E57" s="26"/>
      <c r="F57" s="26"/>
      <c r="G57" s="26"/>
      <c r="H57" s="26"/>
      <c r="I57" s="26"/>
      <c r="J57" s="26"/>
      <c r="K57" s="162">
        <f t="shared" si="3"/>
        <v>0</v>
      </c>
      <c r="L57" s="163">
        <f t="shared" si="4"/>
        <v>0</v>
      </c>
    </row>
    <row r="58" spans="1:12" x14ac:dyDescent="0.3">
      <c r="A58" s="29"/>
      <c r="B58" s="26"/>
      <c r="C58" s="26"/>
      <c r="D58" s="26"/>
      <c r="E58" s="26"/>
      <c r="F58" s="26"/>
      <c r="G58" s="26"/>
      <c r="H58" s="26"/>
      <c r="I58" s="26"/>
      <c r="J58" s="26"/>
      <c r="K58" s="162">
        <f t="shared" si="3"/>
        <v>0</v>
      </c>
      <c r="L58" s="163">
        <f t="shared" si="4"/>
        <v>0</v>
      </c>
    </row>
    <row r="59" spans="1:12" x14ac:dyDescent="0.3">
      <c r="A59" s="29"/>
      <c r="B59" s="26"/>
      <c r="C59" s="26"/>
      <c r="D59" s="26"/>
      <c r="E59" s="26"/>
      <c r="F59" s="26"/>
      <c r="G59" s="26"/>
      <c r="H59" s="26"/>
      <c r="I59" s="26"/>
      <c r="J59" s="26"/>
      <c r="K59" s="162">
        <f t="shared" si="3"/>
        <v>0</v>
      </c>
      <c r="L59" s="163">
        <f t="shared" si="4"/>
        <v>0</v>
      </c>
    </row>
    <row r="60" spans="1:12" x14ac:dyDescent="0.3">
      <c r="A60" s="29"/>
      <c r="B60" s="26"/>
      <c r="C60" s="26"/>
      <c r="D60" s="26"/>
      <c r="E60" s="26"/>
      <c r="F60" s="26"/>
      <c r="G60" s="26"/>
      <c r="H60" s="26"/>
      <c r="I60" s="26"/>
      <c r="J60" s="26"/>
      <c r="K60" s="162">
        <f t="shared" si="3"/>
        <v>0</v>
      </c>
      <c r="L60" s="163">
        <f t="shared" si="4"/>
        <v>0</v>
      </c>
    </row>
    <row r="61" spans="1:12" x14ac:dyDescent="0.3">
      <c r="A61" s="29"/>
      <c r="B61" s="26"/>
      <c r="C61" s="26"/>
      <c r="D61" s="26"/>
      <c r="E61" s="26"/>
      <c r="F61" s="26"/>
      <c r="G61" s="26"/>
      <c r="H61" s="26"/>
      <c r="I61" s="26"/>
      <c r="J61" s="26"/>
      <c r="K61" s="162">
        <f t="shared" si="3"/>
        <v>0</v>
      </c>
      <c r="L61" s="163">
        <f t="shared" si="4"/>
        <v>0</v>
      </c>
    </row>
    <row r="62" spans="1:12" x14ac:dyDescent="0.3">
      <c r="A62" s="29"/>
      <c r="B62" s="26"/>
      <c r="C62" s="26"/>
      <c r="D62" s="26"/>
      <c r="E62" s="26"/>
      <c r="F62" s="26"/>
      <c r="G62" s="26"/>
      <c r="H62" s="26"/>
      <c r="I62" s="26"/>
      <c r="J62" s="26"/>
      <c r="K62" s="162">
        <f t="shared" si="3"/>
        <v>0</v>
      </c>
      <c r="L62" s="163">
        <f t="shared" si="4"/>
        <v>0</v>
      </c>
    </row>
    <row r="63" spans="1:12" x14ac:dyDescent="0.3">
      <c r="A63" s="29"/>
      <c r="B63" s="26"/>
      <c r="C63" s="26"/>
      <c r="D63" s="26"/>
      <c r="E63" s="26"/>
      <c r="F63" s="26"/>
      <c r="G63" s="26"/>
      <c r="H63" s="26"/>
      <c r="I63" s="26"/>
      <c r="J63" s="26"/>
      <c r="K63" s="162">
        <f t="shared" si="3"/>
        <v>0</v>
      </c>
      <c r="L63" s="163">
        <f t="shared" si="4"/>
        <v>0</v>
      </c>
    </row>
    <row r="64" spans="1:12" x14ac:dyDescent="0.3">
      <c r="A64" s="29"/>
      <c r="B64" s="26"/>
      <c r="C64" s="26"/>
      <c r="D64" s="26"/>
      <c r="E64" s="26"/>
      <c r="F64" s="26"/>
      <c r="G64" s="26"/>
      <c r="H64" s="26"/>
      <c r="I64" s="26"/>
      <c r="J64" s="26"/>
      <c r="K64" s="162">
        <f t="shared" si="3"/>
        <v>0</v>
      </c>
      <c r="L64" s="163">
        <f t="shared" si="4"/>
        <v>0</v>
      </c>
    </row>
    <row r="65" spans="1:12" x14ac:dyDescent="0.3">
      <c r="A65" s="29"/>
      <c r="B65" s="26"/>
      <c r="C65" s="26"/>
      <c r="D65" s="26"/>
      <c r="E65" s="26"/>
      <c r="F65" s="26"/>
      <c r="G65" s="26"/>
      <c r="H65" s="26"/>
      <c r="I65" s="26"/>
      <c r="J65" s="26"/>
      <c r="K65" s="162">
        <f t="shared" si="3"/>
        <v>0</v>
      </c>
      <c r="L65" s="163">
        <f t="shared" si="4"/>
        <v>0</v>
      </c>
    </row>
    <row r="66" spans="1:12" x14ac:dyDescent="0.3">
      <c r="A66" s="29"/>
      <c r="B66" s="26"/>
      <c r="C66" s="26"/>
      <c r="D66" s="26"/>
      <c r="E66" s="26"/>
      <c r="F66" s="26"/>
      <c r="G66" s="26"/>
      <c r="H66" s="26"/>
      <c r="I66" s="26"/>
      <c r="J66" s="26"/>
      <c r="K66" s="162">
        <f t="shared" si="3"/>
        <v>0</v>
      </c>
      <c r="L66" s="163">
        <f t="shared" si="4"/>
        <v>0</v>
      </c>
    </row>
    <row r="67" spans="1:12" x14ac:dyDescent="0.3">
      <c r="A67" s="29"/>
      <c r="B67" s="26"/>
      <c r="C67" s="26"/>
      <c r="D67" s="26"/>
      <c r="E67" s="26"/>
      <c r="F67" s="26"/>
      <c r="G67" s="26"/>
      <c r="H67" s="26"/>
      <c r="I67" s="26"/>
      <c r="J67" s="26"/>
      <c r="K67" s="162">
        <f t="shared" si="3"/>
        <v>0</v>
      </c>
      <c r="L67" s="163">
        <f t="shared" si="4"/>
        <v>0</v>
      </c>
    </row>
    <row r="68" spans="1:12" x14ac:dyDescent="0.3">
      <c r="A68" s="29"/>
      <c r="B68" s="26"/>
      <c r="C68" s="26"/>
      <c r="D68" s="26"/>
      <c r="E68" s="26"/>
      <c r="F68" s="26"/>
      <c r="G68" s="26"/>
      <c r="H68" s="26"/>
      <c r="I68" s="26"/>
      <c r="J68" s="26"/>
      <c r="K68" s="162">
        <f t="shared" si="3"/>
        <v>0</v>
      </c>
      <c r="L68" s="163">
        <f t="shared" si="4"/>
        <v>0</v>
      </c>
    </row>
    <row r="69" spans="1:12" x14ac:dyDescent="0.3">
      <c r="A69" s="29"/>
      <c r="B69" s="26"/>
      <c r="C69" s="26"/>
      <c r="D69" s="26"/>
      <c r="E69" s="26"/>
      <c r="F69" s="26"/>
      <c r="G69" s="26"/>
      <c r="H69" s="26"/>
      <c r="I69" s="26"/>
      <c r="J69" s="26"/>
      <c r="K69" s="162">
        <f t="shared" si="3"/>
        <v>0</v>
      </c>
      <c r="L69" s="163">
        <f t="shared" si="4"/>
        <v>0</v>
      </c>
    </row>
    <row r="70" spans="1:12" x14ac:dyDescent="0.3">
      <c r="A70" s="29"/>
      <c r="B70" s="26"/>
      <c r="C70" s="26"/>
      <c r="D70" s="26"/>
      <c r="E70" s="26"/>
      <c r="F70" s="26"/>
      <c r="G70" s="26"/>
      <c r="H70" s="26"/>
      <c r="I70" s="26"/>
      <c r="J70" s="26"/>
      <c r="K70" s="162">
        <f t="shared" si="3"/>
        <v>0</v>
      </c>
      <c r="L70" s="163">
        <f t="shared" si="4"/>
        <v>0</v>
      </c>
    </row>
    <row r="71" spans="1:12" ht="15" thickBot="1" x14ac:dyDescent="0.35">
      <c r="A71" s="30"/>
      <c r="B71" s="31"/>
      <c r="C71" s="31"/>
      <c r="D71" s="31"/>
      <c r="E71" s="31"/>
      <c r="F71" s="33"/>
      <c r="G71" s="31"/>
      <c r="H71" s="33"/>
      <c r="I71" s="31"/>
      <c r="J71" s="33"/>
      <c r="K71" s="166">
        <f t="shared" si="3"/>
        <v>0</v>
      </c>
      <c r="L71" s="167">
        <f t="shared" si="4"/>
        <v>0</v>
      </c>
    </row>
    <row r="72" spans="1:12" ht="15" thickBot="1" x14ac:dyDescent="0.35">
      <c r="D72" s="34" t="s">
        <v>201</v>
      </c>
      <c r="E72" s="35">
        <f>SUM(E41:E71)</f>
        <v>0</v>
      </c>
      <c r="F72" s="35">
        <f t="shared" ref="F72:L72" si="5">SUM(F41:F71)</f>
        <v>0</v>
      </c>
      <c r="G72" s="35">
        <f t="shared" si="5"/>
        <v>0</v>
      </c>
      <c r="H72" s="35">
        <f t="shared" si="5"/>
        <v>0</v>
      </c>
      <c r="I72" s="35">
        <f t="shared" si="5"/>
        <v>0</v>
      </c>
      <c r="J72" s="35">
        <f t="shared" si="5"/>
        <v>0</v>
      </c>
      <c r="K72" s="165">
        <f t="shared" si="5"/>
        <v>0</v>
      </c>
      <c r="L72" s="165">
        <f t="shared" si="5"/>
        <v>0</v>
      </c>
    </row>
    <row r="73" spans="1:12" ht="15" thickBot="1" x14ac:dyDescent="0.35"/>
    <row r="74" spans="1:12" x14ac:dyDescent="0.3">
      <c r="A74" s="369" t="s">
        <v>268</v>
      </c>
      <c r="B74" s="370"/>
      <c r="C74" s="370"/>
      <c r="D74" s="370"/>
      <c r="E74" s="370"/>
      <c r="F74" s="370"/>
      <c r="G74" s="370"/>
      <c r="H74" s="370"/>
      <c r="I74" s="370"/>
      <c r="J74" s="370"/>
      <c r="K74" s="370"/>
      <c r="L74" s="371"/>
    </row>
    <row r="75" spans="1:12" x14ac:dyDescent="0.3">
      <c r="A75" s="212" t="s">
        <v>194</v>
      </c>
      <c r="B75" s="364" t="s">
        <v>328</v>
      </c>
      <c r="C75" s="365"/>
      <c r="D75" s="366"/>
      <c r="E75" s="367"/>
      <c r="F75" s="367"/>
      <c r="G75" s="367"/>
      <c r="H75" s="367"/>
      <c r="I75" s="367"/>
      <c r="J75" s="367"/>
      <c r="K75" s="367"/>
      <c r="L75" s="368"/>
    </row>
    <row r="76" spans="1:12" ht="43.8" thickBot="1" x14ac:dyDescent="0.35">
      <c r="A76" s="210" t="s">
        <v>195</v>
      </c>
      <c r="B76" s="211" t="s">
        <v>196</v>
      </c>
      <c r="C76" s="211" t="s">
        <v>197</v>
      </c>
      <c r="D76" s="211" t="s">
        <v>198</v>
      </c>
      <c r="E76" s="211" t="s">
        <v>199</v>
      </c>
      <c r="F76" s="211" t="s">
        <v>295</v>
      </c>
      <c r="G76" s="211" t="s">
        <v>200</v>
      </c>
      <c r="H76" s="211" t="s">
        <v>295</v>
      </c>
      <c r="I76" s="211" t="s">
        <v>327</v>
      </c>
      <c r="J76" s="211" t="s">
        <v>295</v>
      </c>
      <c r="K76" s="208" t="s">
        <v>297</v>
      </c>
      <c r="L76" s="209" t="s">
        <v>296</v>
      </c>
    </row>
    <row r="77" spans="1:12" x14ac:dyDescent="0.3">
      <c r="A77" s="27"/>
      <c r="B77" s="28"/>
      <c r="C77" s="32"/>
      <c r="D77" s="28"/>
      <c r="E77" s="28"/>
      <c r="F77" s="28"/>
      <c r="G77" s="28"/>
      <c r="H77" s="28"/>
      <c r="I77" s="28"/>
      <c r="J77" s="28"/>
      <c r="K77" s="170">
        <f t="shared" ref="K77:K107" si="6">E77*1.5+G77+I77*2/3</f>
        <v>0</v>
      </c>
      <c r="L77" s="163">
        <f t="shared" ref="L77:L106" si="7">IF(F77="oui",0,E77*1.5)+IF(H77="oui",0,G77*1)+IF(J77="oui",0,I77*2/3)</f>
        <v>0</v>
      </c>
    </row>
    <row r="78" spans="1:12" x14ac:dyDescent="0.3">
      <c r="A78" s="29"/>
      <c r="B78" s="26"/>
      <c r="C78" s="26"/>
      <c r="D78" s="26"/>
      <c r="E78" s="26"/>
      <c r="F78" s="26"/>
      <c r="G78" s="26"/>
      <c r="H78" s="26"/>
      <c r="I78" s="26"/>
      <c r="J78" s="26"/>
      <c r="K78" s="171">
        <f t="shared" si="6"/>
        <v>0</v>
      </c>
      <c r="L78" s="169">
        <f t="shared" si="7"/>
        <v>0</v>
      </c>
    </row>
    <row r="79" spans="1:12" x14ac:dyDescent="0.3">
      <c r="A79" s="29"/>
      <c r="B79" s="26"/>
      <c r="C79" s="26"/>
      <c r="D79" s="26"/>
      <c r="E79" s="26"/>
      <c r="F79" s="26"/>
      <c r="G79" s="26"/>
      <c r="H79" s="26"/>
      <c r="I79" s="26"/>
      <c r="J79" s="26"/>
      <c r="K79" s="162">
        <f t="shared" si="6"/>
        <v>0</v>
      </c>
      <c r="L79" s="163">
        <f t="shared" si="7"/>
        <v>0</v>
      </c>
    </row>
    <row r="80" spans="1:12" x14ac:dyDescent="0.3">
      <c r="A80" s="29"/>
      <c r="B80" s="26"/>
      <c r="C80" s="26"/>
      <c r="D80" s="26"/>
      <c r="E80" s="26"/>
      <c r="F80" s="26"/>
      <c r="G80" s="26"/>
      <c r="H80" s="26"/>
      <c r="I80" s="26"/>
      <c r="J80" s="26"/>
      <c r="K80" s="162">
        <f t="shared" si="6"/>
        <v>0</v>
      </c>
      <c r="L80" s="163">
        <f t="shared" si="7"/>
        <v>0</v>
      </c>
    </row>
    <row r="81" spans="1:12" x14ac:dyDescent="0.3">
      <c r="A81" s="29"/>
      <c r="B81" s="26"/>
      <c r="C81" s="26"/>
      <c r="D81" s="26"/>
      <c r="E81" s="26"/>
      <c r="F81" s="26"/>
      <c r="G81" s="26"/>
      <c r="H81" s="26"/>
      <c r="I81" s="26"/>
      <c r="J81" s="26"/>
      <c r="K81" s="162">
        <f t="shared" si="6"/>
        <v>0</v>
      </c>
      <c r="L81" s="163">
        <f t="shared" si="7"/>
        <v>0</v>
      </c>
    </row>
    <row r="82" spans="1:12" x14ac:dyDescent="0.3">
      <c r="A82" s="29"/>
      <c r="B82" s="26"/>
      <c r="C82" s="26"/>
      <c r="D82" s="26"/>
      <c r="E82" s="26"/>
      <c r="F82" s="26"/>
      <c r="G82" s="26"/>
      <c r="H82" s="26"/>
      <c r="I82" s="26"/>
      <c r="J82" s="26"/>
      <c r="K82" s="162">
        <f t="shared" si="6"/>
        <v>0</v>
      </c>
      <c r="L82" s="163">
        <f t="shared" si="7"/>
        <v>0</v>
      </c>
    </row>
    <row r="83" spans="1:12" x14ac:dyDescent="0.3">
      <c r="A83" s="29"/>
      <c r="B83" s="26"/>
      <c r="C83" s="26"/>
      <c r="D83" s="26"/>
      <c r="E83" s="26"/>
      <c r="F83" s="26"/>
      <c r="G83" s="26"/>
      <c r="H83" s="26"/>
      <c r="I83" s="26"/>
      <c r="J83" s="26"/>
      <c r="K83" s="162">
        <f t="shared" si="6"/>
        <v>0</v>
      </c>
      <c r="L83" s="163">
        <f t="shared" si="7"/>
        <v>0</v>
      </c>
    </row>
    <row r="84" spans="1:12" x14ac:dyDescent="0.3">
      <c r="A84" s="29"/>
      <c r="B84" s="26"/>
      <c r="C84" s="26"/>
      <c r="D84" s="26"/>
      <c r="E84" s="26"/>
      <c r="F84" s="26"/>
      <c r="G84" s="26"/>
      <c r="H84" s="26"/>
      <c r="I84" s="26"/>
      <c r="J84" s="26"/>
      <c r="K84" s="162">
        <f t="shared" si="6"/>
        <v>0</v>
      </c>
      <c r="L84" s="163">
        <f t="shared" si="7"/>
        <v>0</v>
      </c>
    </row>
    <row r="85" spans="1:12" x14ac:dyDescent="0.3">
      <c r="A85" s="29"/>
      <c r="B85" s="26"/>
      <c r="C85" s="26"/>
      <c r="D85" s="26"/>
      <c r="E85" s="26"/>
      <c r="F85" s="26"/>
      <c r="G85" s="26"/>
      <c r="H85" s="26"/>
      <c r="I85" s="26"/>
      <c r="J85" s="26"/>
      <c r="K85" s="162">
        <f t="shared" si="6"/>
        <v>0</v>
      </c>
      <c r="L85" s="163">
        <f t="shared" si="7"/>
        <v>0</v>
      </c>
    </row>
    <row r="86" spans="1:12" x14ac:dyDescent="0.3">
      <c r="A86" s="29"/>
      <c r="B86" s="26"/>
      <c r="C86" s="26"/>
      <c r="D86" s="26"/>
      <c r="E86" s="26"/>
      <c r="F86" s="26"/>
      <c r="G86" s="26"/>
      <c r="H86" s="26"/>
      <c r="I86" s="26"/>
      <c r="J86" s="26"/>
      <c r="K86" s="162">
        <f t="shared" si="6"/>
        <v>0</v>
      </c>
      <c r="L86" s="163">
        <f t="shared" si="7"/>
        <v>0</v>
      </c>
    </row>
    <row r="87" spans="1:12" x14ac:dyDescent="0.3">
      <c r="A87" s="29"/>
      <c r="B87" s="26"/>
      <c r="C87" s="26"/>
      <c r="D87" s="26"/>
      <c r="E87" s="26"/>
      <c r="F87" s="26"/>
      <c r="G87" s="26"/>
      <c r="H87" s="26"/>
      <c r="I87" s="26"/>
      <c r="J87" s="26"/>
      <c r="K87" s="162">
        <f t="shared" si="6"/>
        <v>0</v>
      </c>
      <c r="L87" s="163">
        <f t="shared" si="7"/>
        <v>0</v>
      </c>
    </row>
    <row r="88" spans="1:12" x14ac:dyDescent="0.3">
      <c r="A88" s="29"/>
      <c r="B88" s="26"/>
      <c r="C88" s="26"/>
      <c r="D88" s="26"/>
      <c r="E88" s="26"/>
      <c r="F88" s="26"/>
      <c r="G88" s="26"/>
      <c r="H88" s="26"/>
      <c r="I88" s="26"/>
      <c r="J88" s="26"/>
      <c r="K88" s="162">
        <f t="shared" si="6"/>
        <v>0</v>
      </c>
      <c r="L88" s="163">
        <f t="shared" si="7"/>
        <v>0</v>
      </c>
    </row>
    <row r="89" spans="1:12" x14ac:dyDescent="0.3">
      <c r="A89" s="29"/>
      <c r="B89" s="26"/>
      <c r="C89" s="26"/>
      <c r="D89" s="26"/>
      <c r="E89" s="26"/>
      <c r="F89" s="26"/>
      <c r="G89" s="26"/>
      <c r="H89" s="26"/>
      <c r="I89" s="26"/>
      <c r="J89" s="26"/>
      <c r="K89" s="162">
        <f t="shared" si="6"/>
        <v>0</v>
      </c>
      <c r="L89" s="163">
        <f t="shared" si="7"/>
        <v>0</v>
      </c>
    </row>
    <row r="90" spans="1:12" x14ac:dyDescent="0.3">
      <c r="A90" s="29"/>
      <c r="B90" s="26"/>
      <c r="C90" s="26"/>
      <c r="D90" s="26"/>
      <c r="E90" s="26"/>
      <c r="F90" s="26"/>
      <c r="G90" s="26"/>
      <c r="H90" s="26"/>
      <c r="I90" s="26"/>
      <c r="J90" s="26"/>
      <c r="K90" s="162">
        <f t="shared" si="6"/>
        <v>0</v>
      </c>
      <c r="L90" s="163">
        <f t="shared" si="7"/>
        <v>0</v>
      </c>
    </row>
    <row r="91" spans="1:12" x14ac:dyDescent="0.3">
      <c r="A91" s="29"/>
      <c r="B91" s="26"/>
      <c r="C91" s="26"/>
      <c r="D91" s="26"/>
      <c r="E91" s="26"/>
      <c r="F91" s="26"/>
      <c r="G91" s="26"/>
      <c r="H91" s="26"/>
      <c r="I91" s="26"/>
      <c r="J91" s="26"/>
      <c r="K91" s="162">
        <f t="shared" si="6"/>
        <v>0</v>
      </c>
      <c r="L91" s="163">
        <f t="shared" si="7"/>
        <v>0</v>
      </c>
    </row>
    <row r="92" spans="1:12" x14ac:dyDescent="0.3">
      <c r="A92" s="29"/>
      <c r="B92" s="26"/>
      <c r="C92" s="26"/>
      <c r="D92" s="26"/>
      <c r="E92" s="26"/>
      <c r="F92" s="26"/>
      <c r="G92" s="26"/>
      <c r="H92" s="26"/>
      <c r="I92" s="26"/>
      <c r="J92" s="26"/>
      <c r="K92" s="162">
        <f t="shared" si="6"/>
        <v>0</v>
      </c>
      <c r="L92" s="163">
        <f t="shared" si="7"/>
        <v>0</v>
      </c>
    </row>
    <row r="93" spans="1:12" x14ac:dyDescent="0.3">
      <c r="A93" s="29"/>
      <c r="B93" s="26"/>
      <c r="C93" s="26"/>
      <c r="D93" s="26"/>
      <c r="E93" s="26"/>
      <c r="F93" s="26"/>
      <c r="G93" s="26"/>
      <c r="H93" s="26"/>
      <c r="I93" s="26"/>
      <c r="J93" s="26"/>
      <c r="K93" s="162">
        <f t="shared" si="6"/>
        <v>0</v>
      </c>
      <c r="L93" s="163">
        <f t="shared" si="7"/>
        <v>0</v>
      </c>
    </row>
    <row r="94" spans="1:12" x14ac:dyDescent="0.3">
      <c r="A94" s="29"/>
      <c r="B94" s="26"/>
      <c r="C94" s="26"/>
      <c r="D94" s="26"/>
      <c r="E94" s="26"/>
      <c r="F94" s="26"/>
      <c r="G94" s="26"/>
      <c r="H94" s="26"/>
      <c r="I94" s="26"/>
      <c r="J94" s="26"/>
      <c r="K94" s="162">
        <f t="shared" si="6"/>
        <v>0</v>
      </c>
      <c r="L94" s="163">
        <f t="shared" si="7"/>
        <v>0</v>
      </c>
    </row>
    <row r="95" spans="1:12" x14ac:dyDescent="0.3">
      <c r="A95" s="29"/>
      <c r="B95" s="26"/>
      <c r="C95" s="26"/>
      <c r="D95" s="26"/>
      <c r="E95" s="26"/>
      <c r="F95" s="26"/>
      <c r="G95" s="26"/>
      <c r="H95" s="26"/>
      <c r="I95" s="26"/>
      <c r="J95" s="26"/>
      <c r="K95" s="162">
        <f t="shared" si="6"/>
        <v>0</v>
      </c>
      <c r="L95" s="163">
        <f t="shared" si="7"/>
        <v>0</v>
      </c>
    </row>
    <row r="96" spans="1:12" x14ac:dyDescent="0.3">
      <c r="A96" s="29"/>
      <c r="B96" s="26"/>
      <c r="C96" s="26"/>
      <c r="D96" s="26"/>
      <c r="E96" s="26"/>
      <c r="F96" s="26"/>
      <c r="G96" s="26"/>
      <c r="H96" s="26"/>
      <c r="I96" s="26"/>
      <c r="J96" s="26"/>
      <c r="K96" s="162">
        <f t="shared" si="6"/>
        <v>0</v>
      </c>
      <c r="L96" s="163">
        <f t="shared" si="7"/>
        <v>0</v>
      </c>
    </row>
    <row r="97" spans="1:12" x14ac:dyDescent="0.3">
      <c r="A97" s="29"/>
      <c r="B97" s="26"/>
      <c r="C97" s="26"/>
      <c r="D97" s="26"/>
      <c r="E97" s="26"/>
      <c r="F97" s="26"/>
      <c r="G97" s="26"/>
      <c r="H97" s="26"/>
      <c r="I97" s="26"/>
      <c r="J97" s="26"/>
      <c r="K97" s="162">
        <f t="shared" si="6"/>
        <v>0</v>
      </c>
      <c r="L97" s="163">
        <f t="shared" si="7"/>
        <v>0</v>
      </c>
    </row>
    <row r="98" spans="1:12" x14ac:dyDescent="0.3">
      <c r="A98" s="29"/>
      <c r="B98" s="26"/>
      <c r="C98" s="26"/>
      <c r="D98" s="26"/>
      <c r="E98" s="26"/>
      <c r="F98" s="26"/>
      <c r="G98" s="26"/>
      <c r="H98" s="26"/>
      <c r="I98" s="26"/>
      <c r="J98" s="26"/>
      <c r="K98" s="162">
        <f t="shared" si="6"/>
        <v>0</v>
      </c>
      <c r="L98" s="163">
        <f t="shared" si="7"/>
        <v>0</v>
      </c>
    </row>
    <row r="99" spans="1:12" x14ac:dyDescent="0.3">
      <c r="A99" s="29"/>
      <c r="B99" s="26"/>
      <c r="C99" s="26"/>
      <c r="D99" s="26"/>
      <c r="E99" s="26"/>
      <c r="F99" s="26"/>
      <c r="G99" s="26"/>
      <c r="H99" s="26"/>
      <c r="I99" s="26"/>
      <c r="J99" s="26"/>
      <c r="K99" s="162">
        <f t="shared" si="6"/>
        <v>0</v>
      </c>
      <c r="L99" s="163">
        <f t="shared" si="7"/>
        <v>0</v>
      </c>
    </row>
    <row r="100" spans="1:12" x14ac:dyDescent="0.3">
      <c r="A100" s="29"/>
      <c r="B100" s="26"/>
      <c r="C100" s="26"/>
      <c r="D100" s="26"/>
      <c r="E100" s="26"/>
      <c r="F100" s="26"/>
      <c r="G100" s="26"/>
      <c r="H100" s="26"/>
      <c r="I100" s="26"/>
      <c r="J100" s="26"/>
      <c r="K100" s="162">
        <f t="shared" si="6"/>
        <v>0</v>
      </c>
      <c r="L100" s="163">
        <f t="shared" si="7"/>
        <v>0</v>
      </c>
    </row>
    <row r="101" spans="1:12" x14ac:dyDescent="0.3">
      <c r="A101" s="29"/>
      <c r="B101" s="26"/>
      <c r="C101" s="26"/>
      <c r="D101" s="26"/>
      <c r="E101" s="26"/>
      <c r="F101" s="26"/>
      <c r="G101" s="26"/>
      <c r="H101" s="26"/>
      <c r="I101" s="26"/>
      <c r="J101" s="26"/>
      <c r="K101" s="162">
        <f t="shared" si="6"/>
        <v>0</v>
      </c>
      <c r="L101" s="163">
        <f t="shared" si="7"/>
        <v>0</v>
      </c>
    </row>
    <row r="102" spans="1:12" x14ac:dyDescent="0.3">
      <c r="A102" s="29"/>
      <c r="B102" s="26"/>
      <c r="C102" s="26"/>
      <c r="D102" s="26"/>
      <c r="E102" s="26"/>
      <c r="F102" s="26"/>
      <c r="G102" s="26"/>
      <c r="H102" s="26"/>
      <c r="I102" s="26"/>
      <c r="J102" s="26"/>
      <c r="K102" s="162">
        <f t="shared" si="6"/>
        <v>0</v>
      </c>
      <c r="L102" s="163">
        <f t="shared" si="7"/>
        <v>0</v>
      </c>
    </row>
    <row r="103" spans="1:12" x14ac:dyDescent="0.3">
      <c r="A103" s="29"/>
      <c r="B103" s="26"/>
      <c r="C103" s="26"/>
      <c r="D103" s="26"/>
      <c r="E103" s="26"/>
      <c r="F103" s="26"/>
      <c r="G103" s="26"/>
      <c r="H103" s="26"/>
      <c r="I103" s="26"/>
      <c r="J103" s="26"/>
      <c r="K103" s="162">
        <f t="shared" si="6"/>
        <v>0</v>
      </c>
      <c r="L103" s="163">
        <f t="shared" si="7"/>
        <v>0</v>
      </c>
    </row>
    <row r="104" spans="1:12" x14ac:dyDescent="0.3">
      <c r="A104" s="29"/>
      <c r="B104" s="26"/>
      <c r="C104" s="26"/>
      <c r="D104" s="26"/>
      <c r="E104" s="26"/>
      <c r="F104" s="26"/>
      <c r="G104" s="26"/>
      <c r="H104" s="26"/>
      <c r="I104" s="26"/>
      <c r="J104" s="26"/>
      <c r="K104" s="162">
        <f t="shared" si="6"/>
        <v>0</v>
      </c>
      <c r="L104" s="163">
        <f t="shared" si="7"/>
        <v>0</v>
      </c>
    </row>
    <row r="105" spans="1:12" x14ac:dyDescent="0.3">
      <c r="A105" s="29"/>
      <c r="B105" s="26"/>
      <c r="C105" s="26"/>
      <c r="D105" s="26"/>
      <c r="E105" s="26"/>
      <c r="F105" s="26"/>
      <c r="G105" s="26"/>
      <c r="H105" s="26"/>
      <c r="I105" s="26"/>
      <c r="J105" s="26"/>
      <c r="K105" s="162">
        <f t="shared" si="6"/>
        <v>0</v>
      </c>
      <c r="L105" s="163">
        <f t="shared" si="7"/>
        <v>0</v>
      </c>
    </row>
    <row r="106" spans="1:12" x14ac:dyDescent="0.3">
      <c r="A106" s="29"/>
      <c r="B106" s="26"/>
      <c r="C106" s="26"/>
      <c r="D106" s="26"/>
      <c r="E106" s="26"/>
      <c r="F106" s="26"/>
      <c r="G106" s="26"/>
      <c r="H106" s="26"/>
      <c r="I106" s="26"/>
      <c r="J106" s="26"/>
      <c r="K106" s="162">
        <f t="shared" si="6"/>
        <v>0</v>
      </c>
      <c r="L106" s="163">
        <f t="shared" si="7"/>
        <v>0</v>
      </c>
    </row>
    <row r="107" spans="1:12" ht="15" thickBot="1" x14ac:dyDescent="0.35">
      <c r="A107" s="30"/>
      <c r="B107" s="31"/>
      <c r="C107" s="31"/>
      <c r="D107" s="31"/>
      <c r="E107" s="31"/>
      <c r="F107" s="33"/>
      <c r="G107" s="31"/>
      <c r="H107" s="33"/>
      <c r="I107" s="31"/>
      <c r="J107" s="33"/>
      <c r="K107" s="166">
        <f t="shared" si="6"/>
        <v>0</v>
      </c>
      <c r="L107" s="167">
        <f>IF(F107="oui",0,E107*1.5)+IF(H107="oui",0,G107*1)+IF(J107="oui",0,I107*2/3)</f>
        <v>0</v>
      </c>
    </row>
    <row r="108" spans="1:12" ht="15" thickBot="1" x14ac:dyDescent="0.35">
      <c r="D108" s="34" t="s">
        <v>201</v>
      </c>
      <c r="E108" s="35">
        <f>SUM(E77:E107)</f>
        <v>0</v>
      </c>
      <c r="F108" s="35">
        <f t="shared" ref="F108:L108" si="8">SUM(F77:F107)</f>
        <v>0</v>
      </c>
      <c r="G108" s="35">
        <f t="shared" si="8"/>
        <v>0</v>
      </c>
      <c r="H108" s="35">
        <f t="shared" si="8"/>
        <v>0</v>
      </c>
      <c r="I108" s="35">
        <f t="shared" si="8"/>
        <v>0</v>
      </c>
      <c r="J108" s="35">
        <f t="shared" si="8"/>
        <v>0</v>
      </c>
      <c r="K108" s="165">
        <f t="shared" si="8"/>
        <v>0</v>
      </c>
      <c r="L108" s="165">
        <f t="shared" si="8"/>
        <v>0</v>
      </c>
    </row>
    <row r="109" spans="1:12" ht="15" thickBot="1" x14ac:dyDescent="0.35"/>
    <row r="110" spans="1:12" x14ac:dyDescent="0.3">
      <c r="A110" s="369" t="s">
        <v>269</v>
      </c>
      <c r="B110" s="370"/>
      <c r="C110" s="370"/>
      <c r="D110" s="370"/>
      <c r="E110" s="370"/>
      <c r="F110" s="370"/>
      <c r="G110" s="370"/>
      <c r="H110" s="370"/>
      <c r="I110" s="370"/>
      <c r="J110" s="370"/>
      <c r="K110" s="370"/>
      <c r="L110" s="371"/>
    </row>
    <row r="111" spans="1:12" x14ac:dyDescent="0.3">
      <c r="A111" s="212" t="s">
        <v>194</v>
      </c>
      <c r="B111" s="364" t="s">
        <v>328</v>
      </c>
      <c r="C111" s="365"/>
      <c r="D111" s="366"/>
      <c r="E111" s="367"/>
      <c r="F111" s="367"/>
      <c r="G111" s="367"/>
      <c r="H111" s="367"/>
      <c r="I111" s="367"/>
      <c r="J111" s="367"/>
      <c r="K111" s="367"/>
      <c r="L111" s="368"/>
    </row>
    <row r="112" spans="1:12" ht="43.8" thickBot="1" x14ac:dyDescent="0.35">
      <c r="A112" s="210" t="s">
        <v>195</v>
      </c>
      <c r="B112" s="211" t="s">
        <v>196</v>
      </c>
      <c r="C112" s="211" t="s">
        <v>197</v>
      </c>
      <c r="D112" s="211" t="s">
        <v>198</v>
      </c>
      <c r="E112" s="211" t="s">
        <v>199</v>
      </c>
      <c r="F112" s="211" t="s">
        <v>295</v>
      </c>
      <c r="G112" s="211" t="s">
        <v>200</v>
      </c>
      <c r="H112" s="211" t="s">
        <v>295</v>
      </c>
      <c r="I112" s="211" t="s">
        <v>327</v>
      </c>
      <c r="J112" s="211" t="s">
        <v>295</v>
      </c>
      <c r="K112" s="208" t="s">
        <v>297</v>
      </c>
      <c r="L112" s="209" t="s">
        <v>296</v>
      </c>
    </row>
    <row r="113" spans="1:12" x14ac:dyDescent="0.3">
      <c r="A113" s="27"/>
      <c r="B113" s="28"/>
      <c r="C113" s="32"/>
      <c r="D113" s="28"/>
      <c r="E113" s="28"/>
      <c r="F113" s="28"/>
      <c r="G113" s="28"/>
      <c r="H113" s="28"/>
      <c r="I113" s="28"/>
      <c r="J113" s="28"/>
      <c r="K113" s="171">
        <f t="shared" ref="K113:K143" si="9">E113*1.5+G113+I113*2/3</f>
        <v>0</v>
      </c>
      <c r="L113" s="163">
        <f>IF(F113="oui",0,E113*1.5)+IF(H113="oui",0,G113*1)+IF(J113="oui",0,I113*2/3)</f>
        <v>0</v>
      </c>
    </row>
    <row r="114" spans="1:12" x14ac:dyDescent="0.3">
      <c r="A114" s="29"/>
      <c r="B114" s="26"/>
      <c r="C114" s="26"/>
      <c r="D114" s="26"/>
      <c r="E114" s="26"/>
      <c r="F114" s="26"/>
      <c r="G114" s="26"/>
      <c r="H114" s="26"/>
      <c r="I114" s="26"/>
      <c r="J114" s="26"/>
      <c r="K114" s="168">
        <f t="shared" si="9"/>
        <v>0</v>
      </c>
      <c r="L114" s="169">
        <f t="shared" ref="L114:L143" si="10">IF(F114="oui",0,E114*1.5)+IF(H114="oui",0,G114*1)+IF(J114="oui",0,I114*2/3)</f>
        <v>0</v>
      </c>
    </row>
    <row r="115" spans="1:12" x14ac:dyDescent="0.3">
      <c r="A115" s="29"/>
      <c r="B115" s="26"/>
      <c r="C115" s="26"/>
      <c r="D115" s="26"/>
      <c r="E115" s="26"/>
      <c r="F115" s="26"/>
      <c r="G115" s="26"/>
      <c r="H115" s="26"/>
      <c r="I115" s="26"/>
      <c r="J115" s="26"/>
      <c r="K115" s="162">
        <f t="shared" si="9"/>
        <v>0</v>
      </c>
      <c r="L115" s="163">
        <f t="shared" si="10"/>
        <v>0</v>
      </c>
    </row>
    <row r="116" spans="1:12" x14ac:dyDescent="0.3">
      <c r="A116" s="29"/>
      <c r="B116" s="26"/>
      <c r="C116" s="26"/>
      <c r="D116" s="26"/>
      <c r="E116" s="26"/>
      <c r="F116" s="26"/>
      <c r="G116" s="26"/>
      <c r="H116" s="26"/>
      <c r="I116" s="26"/>
      <c r="J116" s="26"/>
      <c r="K116" s="162">
        <f t="shared" si="9"/>
        <v>0</v>
      </c>
      <c r="L116" s="163">
        <f t="shared" si="10"/>
        <v>0</v>
      </c>
    </row>
    <row r="117" spans="1:12" x14ac:dyDescent="0.3">
      <c r="A117" s="29"/>
      <c r="B117" s="26"/>
      <c r="C117" s="26"/>
      <c r="D117" s="26"/>
      <c r="E117" s="26"/>
      <c r="F117" s="26"/>
      <c r="G117" s="26"/>
      <c r="H117" s="26"/>
      <c r="I117" s="26"/>
      <c r="J117" s="26"/>
      <c r="K117" s="162">
        <f t="shared" si="9"/>
        <v>0</v>
      </c>
      <c r="L117" s="163">
        <f t="shared" si="10"/>
        <v>0</v>
      </c>
    </row>
    <row r="118" spans="1:12" x14ac:dyDescent="0.3">
      <c r="A118" s="29"/>
      <c r="B118" s="26"/>
      <c r="C118" s="26"/>
      <c r="D118" s="26"/>
      <c r="E118" s="26"/>
      <c r="F118" s="26"/>
      <c r="G118" s="26"/>
      <c r="H118" s="26"/>
      <c r="I118" s="26"/>
      <c r="J118" s="26"/>
      <c r="K118" s="162">
        <f t="shared" si="9"/>
        <v>0</v>
      </c>
      <c r="L118" s="163">
        <f t="shared" si="10"/>
        <v>0</v>
      </c>
    </row>
    <row r="119" spans="1:12" x14ac:dyDescent="0.3">
      <c r="A119" s="29"/>
      <c r="B119" s="26"/>
      <c r="C119" s="26"/>
      <c r="D119" s="26"/>
      <c r="E119" s="26"/>
      <c r="F119" s="26"/>
      <c r="G119" s="26"/>
      <c r="H119" s="26"/>
      <c r="I119" s="26"/>
      <c r="J119" s="26"/>
      <c r="K119" s="162">
        <f t="shared" si="9"/>
        <v>0</v>
      </c>
      <c r="L119" s="163">
        <f t="shared" si="10"/>
        <v>0</v>
      </c>
    </row>
    <row r="120" spans="1:12" x14ac:dyDescent="0.3">
      <c r="A120" s="29"/>
      <c r="B120" s="26"/>
      <c r="C120" s="26"/>
      <c r="D120" s="26"/>
      <c r="E120" s="26"/>
      <c r="F120" s="26"/>
      <c r="G120" s="26"/>
      <c r="H120" s="26"/>
      <c r="I120" s="26"/>
      <c r="J120" s="26"/>
      <c r="K120" s="162">
        <f t="shared" si="9"/>
        <v>0</v>
      </c>
      <c r="L120" s="163">
        <f t="shared" si="10"/>
        <v>0</v>
      </c>
    </row>
    <row r="121" spans="1:12" x14ac:dyDescent="0.3">
      <c r="A121" s="29"/>
      <c r="B121" s="26"/>
      <c r="C121" s="26"/>
      <c r="D121" s="26"/>
      <c r="E121" s="26"/>
      <c r="F121" s="26"/>
      <c r="G121" s="26"/>
      <c r="H121" s="26"/>
      <c r="I121" s="26"/>
      <c r="J121" s="26"/>
      <c r="K121" s="162">
        <f t="shared" si="9"/>
        <v>0</v>
      </c>
      <c r="L121" s="163">
        <f t="shared" si="10"/>
        <v>0</v>
      </c>
    </row>
    <row r="122" spans="1:12" x14ac:dyDescent="0.3">
      <c r="A122" s="29"/>
      <c r="B122" s="26"/>
      <c r="C122" s="26"/>
      <c r="D122" s="26"/>
      <c r="E122" s="26"/>
      <c r="F122" s="26"/>
      <c r="G122" s="26"/>
      <c r="H122" s="26"/>
      <c r="I122" s="26"/>
      <c r="J122" s="26"/>
      <c r="K122" s="162">
        <f t="shared" si="9"/>
        <v>0</v>
      </c>
      <c r="L122" s="163">
        <f t="shared" si="10"/>
        <v>0</v>
      </c>
    </row>
    <row r="123" spans="1:12" x14ac:dyDescent="0.3">
      <c r="A123" s="29"/>
      <c r="B123" s="26"/>
      <c r="C123" s="26"/>
      <c r="D123" s="26"/>
      <c r="E123" s="26"/>
      <c r="F123" s="26"/>
      <c r="G123" s="26"/>
      <c r="H123" s="26"/>
      <c r="I123" s="26"/>
      <c r="J123" s="26"/>
      <c r="K123" s="162">
        <f t="shared" si="9"/>
        <v>0</v>
      </c>
      <c r="L123" s="163">
        <f t="shared" si="10"/>
        <v>0</v>
      </c>
    </row>
    <row r="124" spans="1:12" x14ac:dyDescent="0.3">
      <c r="A124" s="29"/>
      <c r="B124" s="26"/>
      <c r="C124" s="26"/>
      <c r="D124" s="26"/>
      <c r="E124" s="26"/>
      <c r="F124" s="26"/>
      <c r="G124" s="26"/>
      <c r="H124" s="26"/>
      <c r="I124" s="26"/>
      <c r="J124" s="26"/>
      <c r="K124" s="162">
        <f t="shared" si="9"/>
        <v>0</v>
      </c>
      <c r="L124" s="163">
        <f t="shared" si="10"/>
        <v>0</v>
      </c>
    </row>
    <row r="125" spans="1:12" x14ac:dyDescent="0.3">
      <c r="A125" s="29"/>
      <c r="B125" s="26"/>
      <c r="C125" s="26"/>
      <c r="D125" s="26"/>
      <c r="E125" s="26"/>
      <c r="F125" s="26"/>
      <c r="G125" s="26"/>
      <c r="H125" s="26"/>
      <c r="I125" s="26"/>
      <c r="J125" s="26"/>
      <c r="K125" s="162">
        <f t="shared" si="9"/>
        <v>0</v>
      </c>
      <c r="L125" s="163">
        <f t="shared" si="10"/>
        <v>0</v>
      </c>
    </row>
    <row r="126" spans="1:12" x14ac:dyDescent="0.3">
      <c r="A126" s="29"/>
      <c r="B126" s="26"/>
      <c r="C126" s="26"/>
      <c r="D126" s="26"/>
      <c r="E126" s="26"/>
      <c r="F126" s="26"/>
      <c r="G126" s="26"/>
      <c r="H126" s="26"/>
      <c r="I126" s="26"/>
      <c r="J126" s="26"/>
      <c r="K126" s="162">
        <f t="shared" si="9"/>
        <v>0</v>
      </c>
      <c r="L126" s="163">
        <f t="shared" si="10"/>
        <v>0</v>
      </c>
    </row>
    <row r="127" spans="1:12" x14ac:dyDescent="0.3">
      <c r="A127" s="29"/>
      <c r="B127" s="26"/>
      <c r="C127" s="26"/>
      <c r="D127" s="26"/>
      <c r="E127" s="26"/>
      <c r="F127" s="26"/>
      <c r="G127" s="26"/>
      <c r="H127" s="26"/>
      <c r="I127" s="26"/>
      <c r="J127" s="26"/>
      <c r="K127" s="162">
        <f t="shared" si="9"/>
        <v>0</v>
      </c>
      <c r="L127" s="163">
        <f t="shared" si="10"/>
        <v>0</v>
      </c>
    </row>
    <row r="128" spans="1:12" x14ac:dyDescent="0.3">
      <c r="A128" s="29"/>
      <c r="B128" s="26"/>
      <c r="C128" s="26"/>
      <c r="D128" s="26"/>
      <c r="E128" s="26"/>
      <c r="F128" s="26"/>
      <c r="G128" s="26"/>
      <c r="H128" s="26"/>
      <c r="I128" s="26"/>
      <c r="J128" s="26"/>
      <c r="K128" s="162">
        <f t="shared" si="9"/>
        <v>0</v>
      </c>
      <c r="L128" s="163">
        <f t="shared" si="10"/>
        <v>0</v>
      </c>
    </row>
    <row r="129" spans="1:12" x14ac:dyDescent="0.3">
      <c r="A129" s="29"/>
      <c r="B129" s="26"/>
      <c r="C129" s="26"/>
      <c r="D129" s="26"/>
      <c r="E129" s="26"/>
      <c r="F129" s="26"/>
      <c r="G129" s="26"/>
      <c r="H129" s="26"/>
      <c r="I129" s="26"/>
      <c r="J129" s="26"/>
      <c r="K129" s="162">
        <f t="shared" si="9"/>
        <v>0</v>
      </c>
      <c r="L129" s="163">
        <f t="shared" si="10"/>
        <v>0</v>
      </c>
    </row>
    <row r="130" spans="1:12" x14ac:dyDescent="0.3">
      <c r="A130" s="29"/>
      <c r="B130" s="26"/>
      <c r="C130" s="26"/>
      <c r="D130" s="26"/>
      <c r="E130" s="26"/>
      <c r="F130" s="26"/>
      <c r="G130" s="26"/>
      <c r="H130" s="26"/>
      <c r="I130" s="26"/>
      <c r="J130" s="26"/>
      <c r="K130" s="162">
        <f t="shared" si="9"/>
        <v>0</v>
      </c>
      <c r="L130" s="163">
        <f t="shared" si="10"/>
        <v>0</v>
      </c>
    </row>
    <row r="131" spans="1:12" x14ac:dyDescent="0.3">
      <c r="A131" s="29"/>
      <c r="B131" s="26"/>
      <c r="C131" s="26"/>
      <c r="D131" s="26"/>
      <c r="E131" s="26"/>
      <c r="F131" s="26"/>
      <c r="G131" s="26"/>
      <c r="H131" s="26"/>
      <c r="I131" s="26"/>
      <c r="J131" s="26"/>
      <c r="K131" s="162">
        <f t="shared" si="9"/>
        <v>0</v>
      </c>
      <c r="L131" s="163">
        <f t="shared" si="10"/>
        <v>0</v>
      </c>
    </row>
    <row r="132" spans="1:12" x14ac:dyDescent="0.3">
      <c r="A132" s="29"/>
      <c r="B132" s="26"/>
      <c r="C132" s="26"/>
      <c r="D132" s="26"/>
      <c r="E132" s="26"/>
      <c r="F132" s="26"/>
      <c r="G132" s="26"/>
      <c r="H132" s="26"/>
      <c r="I132" s="26"/>
      <c r="J132" s="26"/>
      <c r="K132" s="162">
        <f t="shared" si="9"/>
        <v>0</v>
      </c>
      <c r="L132" s="163">
        <f t="shared" si="10"/>
        <v>0</v>
      </c>
    </row>
    <row r="133" spans="1:12" x14ac:dyDescent="0.3">
      <c r="A133" s="29"/>
      <c r="B133" s="26"/>
      <c r="C133" s="26"/>
      <c r="D133" s="26"/>
      <c r="E133" s="26"/>
      <c r="F133" s="26"/>
      <c r="G133" s="26"/>
      <c r="H133" s="26"/>
      <c r="I133" s="26"/>
      <c r="J133" s="26"/>
      <c r="K133" s="162">
        <f t="shared" si="9"/>
        <v>0</v>
      </c>
      <c r="L133" s="163">
        <f t="shared" si="10"/>
        <v>0</v>
      </c>
    </row>
    <row r="134" spans="1:12" x14ac:dyDescent="0.3">
      <c r="A134" s="29"/>
      <c r="B134" s="26"/>
      <c r="C134" s="26"/>
      <c r="D134" s="26"/>
      <c r="E134" s="26"/>
      <c r="F134" s="26"/>
      <c r="G134" s="26"/>
      <c r="H134" s="26"/>
      <c r="I134" s="26"/>
      <c r="J134" s="26"/>
      <c r="K134" s="162">
        <f t="shared" si="9"/>
        <v>0</v>
      </c>
      <c r="L134" s="163">
        <f t="shared" si="10"/>
        <v>0</v>
      </c>
    </row>
    <row r="135" spans="1:12" x14ac:dyDescent="0.3">
      <c r="A135" s="29"/>
      <c r="B135" s="26"/>
      <c r="C135" s="26"/>
      <c r="D135" s="26"/>
      <c r="E135" s="26"/>
      <c r="F135" s="26"/>
      <c r="G135" s="26"/>
      <c r="H135" s="26"/>
      <c r="I135" s="26"/>
      <c r="J135" s="26"/>
      <c r="K135" s="162">
        <f t="shared" si="9"/>
        <v>0</v>
      </c>
      <c r="L135" s="163">
        <f t="shared" si="10"/>
        <v>0</v>
      </c>
    </row>
    <row r="136" spans="1:12" x14ac:dyDescent="0.3">
      <c r="A136" s="29"/>
      <c r="B136" s="26"/>
      <c r="C136" s="26"/>
      <c r="D136" s="26"/>
      <c r="E136" s="26"/>
      <c r="F136" s="26"/>
      <c r="G136" s="26"/>
      <c r="H136" s="26"/>
      <c r="I136" s="26"/>
      <c r="J136" s="26"/>
      <c r="K136" s="162">
        <f t="shared" si="9"/>
        <v>0</v>
      </c>
      <c r="L136" s="163">
        <f t="shared" si="10"/>
        <v>0</v>
      </c>
    </row>
    <row r="137" spans="1:12" x14ac:dyDescent="0.3">
      <c r="A137" s="29"/>
      <c r="B137" s="26"/>
      <c r="C137" s="26"/>
      <c r="D137" s="26"/>
      <c r="E137" s="26"/>
      <c r="F137" s="26"/>
      <c r="G137" s="26"/>
      <c r="H137" s="26"/>
      <c r="I137" s="26"/>
      <c r="J137" s="26"/>
      <c r="K137" s="162">
        <f t="shared" si="9"/>
        <v>0</v>
      </c>
      <c r="L137" s="163">
        <f t="shared" si="10"/>
        <v>0</v>
      </c>
    </row>
    <row r="138" spans="1:12" x14ac:dyDescent="0.3">
      <c r="A138" s="29"/>
      <c r="B138" s="26"/>
      <c r="C138" s="26"/>
      <c r="D138" s="26"/>
      <c r="E138" s="26"/>
      <c r="F138" s="26"/>
      <c r="G138" s="26"/>
      <c r="H138" s="26"/>
      <c r="I138" s="26"/>
      <c r="J138" s="26"/>
      <c r="K138" s="162">
        <f t="shared" si="9"/>
        <v>0</v>
      </c>
      <c r="L138" s="163">
        <f t="shared" si="10"/>
        <v>0</v>
      </c>
    </row>
    <row r="139" spans="1:12" x14ac:dyDescent="0.3">
      <c r="A139" s="29"/>
      <c r="B139" s="26"/>
      <c r="C139" s="26"/>
      <c r="D139" s="26"/>
      <c r="E139" s="26"/>
      <c r="F139" s="26"/>
      <c r="G139" s="26"/>
      <c r="H139" s="26"/>
      <c r="I139" s="26"/>
      <c r="J139" s="26"/>
      <c r="K139" s="162">
        <f t="shared" si="9"/>
        <v>0</v>
      </c>
      <c r="L139" s="163">
        <f t="shared" si="10"/>
        <v>0</v>
      </c>
    </row>
    <row r="140" spans="1:12" x14ac:dyDescent="0.3">
      <c r="A140" s="29"/>
      <c r="B140" s="26"/>
      <c r="C140" s="26"/>
      <c r="D140" s="26"/>
      <c r="E140" s="26"/>
      <c r="F140" s="26"/>
      <c r="G140" s="26"/>
      <c r="H140" s="26"/>
      <c r="I140" s="26"/>
      <c r="J140" s="26"/>
      <c r="K140" s="162">
        <f t="shared" si="9"/>
        <v>0</v>
      </c>
      <c r="L140" s="163">
        <f t="shared" si="10"/>
        <v>0</v>
      </c>
    </row>
    <row r="141" spans="1:12" x14ac:dyDescent="0.3">
      <c r="A141" s="29"/>
      <c r="B141" s="26"/>
      <c r="C141" s="26"/>
      <c r="D141" s="26"/>
      <c r="E141" s="26"/>
      <c r="F141" s="26"/>
      <c r="G141" s="26"/>
      <c r="H141" s="26"/>
      <c r="I141" s="26"/>
      <c r="J141" s="26"/>
      <c r="K141" s="162">
        <f t="shared" si="9"/>
        <v>0</v>
      </c>
      <c r="L141" s="163">
        <f t="shared" si="10"/>
        <v>0</v>
      </c>
    </row>
    <row r="142" spans="1:12" x14ac:dyDescent="0.3">
      <c r="A142" s="29"/>
      <c r="B142" s="26"/>
      <c r="C142" s="26"/>
      <c r="D142" s="26"/>
      <c r="E142" s="26"/>
      <c r="F142" s="26"/>
      <c r="G142" s="26"/>
      <c r="H142" s="26"/>
      <c r="I142" s="26"/>
      <c r="J142" s="26"/>
      <c r="K142" s="162">
        <f t="shared" si="9"/>
        <v>0</v>
      </c>
      <c r="L142" s="163">
        <f t="shared" si="10"/>
        <v>0</v>
      </c>
    </row>
    <row r="143" spans="1:12" ht="15" thickBot="1" x14ac:dyDescent="0.35">
      <c r="A143" s="30"/>
      <c r="B143" s="31"/>
      <c r="C143" s="31"/>
      <c r="D143" s="31"/>
      <c r="E143" s="31"/>
      <c r="F143" s="33"/>
      <c r="G143" s="31"/>
      <c r="H143" s="33"/>
      <c r="I143" s="31"/>
      <c r="J143" s="33"/>
      <c r="K143" s="166">
        <f t="shared" si="9"/>
        <v>0</v>
      </c>
      <c r="L143" s="167">
        <f t="shared" si="10"/>
        <v>0</v>
      </c>
    </row>
    <row r="144" spans="1:12" ht="15" thickBot="1" x14ac:dyDescent="0.35">
      <c r="D144" s="34" t="s">
        <v>201</v>
      </c>
      <c r="E144" s="35">
        <f>SUM(E113:E143)</f>
        <v>0</v>
      </c>
      <c r="F144" s="35">
        <f t="shared" ref="F144:L144" si="11">SUM(F113:F143)</f>
        <v>0</v>
      </c>
      <c r="G144" s="35">
        <f t="shared" si="11"/>
        <v>0</v>
      </c>
      <c r="H144" s="35">
        <f t="shared" si="11"/>
        <v>0</v>
      </c>
      <c r="I144" s="35">
        <f t="shared" si="11"/>
        <v>0</v>
      </c>
      <c r="J144" s="35">
        <f t="shared" si="11"/>
        <v>0</v>
      </c>
      <c r="K144" s="165">
        <f t="shared" si="11"/>
        <v>0</v>
      </c>
      <c r="L144" s="165">
        <f t="shared" si="11"/>
        <v>0</v>
      </c>
    </row>
    <row r="145" spans="4:12" ht="15" thickBot="1" x14ac:dyDescent="0.35"/>
    <row r="146" spans="4:12" ht="15" thickBot="1" x14ac:dyDescent="0.35">
      <c r="D146" s="121" t="s">
        <v>299</v>
      </c>
      <c r="E146" s="122">
        <f>E144+E108+E72+E36</f>
        <v>80</v>
      </c>
      <c r="F146" s="122">
        <f t="shared" ref="F146:L146" si="12">F144+F108+F72+F36</f>
        <v>0</v>
      </c>
      <c r="G146" s="122">
        <f t="shared" si="12"/>
        <v>130</v>
      </c>
      <c r="H146" s="122">
        <f t="shared" si="12"/>
        <v>0</v>
      </c>
      <c r="I146" s="122">
        <f t="shared" si="12"/>
        <v>0</v>
      </c>
      <c r="J146" s="122">
        <f t="shared" si="12"/>
        <v>0</v>
      </c>
      <c r="K146" s="123">
        <f t="shared" si="12"/>
        <v>250</v>
      </c>
      <c r="L146" s="124">
        <f t="shared" si="12"/>
        <v>210</v>
      </c>
    </row>
  </sheetData>
  <mergeCells count="13">
    <mergeCell ref="A1:L1"/>
    <mergeCell ref="A2:L2"/>
    <mergeCell ref="B3:C3"/>
    <mergeCell ref="D3:L3"/>
    <mergeCell ref="B39:C39"/>
    <mergeCell ref="D39:L39"/>
    <mergeCell ref="B111:C111"/>
    <mergeCell ref="D111:L111"/>
    <mergeCell ref="A38:L38"/>
    <mergeCell ref="A74:L74"/>
    <mergeCell ref="A110:L110"/>
    <mergeCell ref="B75:C75"/>
    <mergeCell ref="D75:L75"/>
  </mergeCells>
  <dataValidations count="1">
    <dataValidation type="list" allowBlank="1" showInputMessage="1" showErrorMessage="1" sqref="F5:F35 H5:H35 J5:J35 F41:F71 H41:H71 J41:J71 F77:F107 H77:H107 J77:J107 F113:F143 H113:H143 J113:J143">
      <formula1>"OUI, NON"</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59999389629810485"/>
  </sheetPr>
  <dimension ref="A1:P52"/>
  <sheetViews>
    <sheetView tabSelected="1" zoomScale="90" zoomScaleNormal="90" workbookViewId="0">
      <selection activeCell="G5" sqref="G5:K5"/>
    </sheetView>
  </sheetViews>
  <sheetFormatPr baseColWidth="10" defaultColWidth="11.44140625" defaultRowHeight="14.4" x14ac:dyDescent="0.3"/>
  <cols>
    <col min="1" max="1" width="31.77734375" customWidth="1"/>
    <col min="2" max="2" width="41.33203125" customWidth="1"/>
    <col min="3" max="7" width="15.6640625" customWidth="1"/>
    <col min="8" max="8" width="15.44140625" customWidth="1"/>
    <col min="9" max="10" width="15.6640625" customWidth="1"/>
    <col min="11" max="11" width="18.109375" customWidth="1"/>
  </cols>
  <sheetData>
    <row r="1" spans="1:16" ht="18.600000000000001" thickBot="1" x14ac:dyDescent="0.4">
      <c r="A1" s="417" t="s">
        <v>342</v>
      </c>
      <c r="B1" s="418"/>
      <c r="C1" s="418"/>
      <c r="D1" s="418"/>
      <c r="E1" s="418"/>
      <c r="F1" s="418"/>
      <c r="G1" s="418"/>
      <c r="H1" s="418"/>
      <c r="I1" s="418"/>
      <c r="J1" s="418"/>
      <c r="K1" s="419"/>
      <c r="M1" s="374" t="s">
        <v>340</v>
      </c>
      <c r="N1" s="375"/>
      <c r="O1" s="375"/>
      <c r="P1" s="376"/>
    </row>
    <row r="2" spans="1:16" ht="16.2" thickBot="1" x14ac:dyDescent="0.35">
      <c r="A2" s="426" t="s">
        <v>69</v>
      </c>
      <c r="B2" s="427"/>
      <c r="C2" s="428"/>
      <c r="D2" s="429"/>
      <c r="E2" s="429"/>
      <c r="F2" s="429"/>
      <c r="G2" s="429"/>
      <c r="H2" s="429"/>
      <c r="I2" s="429"/>
      <c r="J2" s="429"/>
      <c r="K2" s="430"/>
    </row>
    <row r="3" spans="1:16" ht="15.75" customHeight="1" thickTop="1" x14ac:dyDescent="0.3">
      <c r="A3" s="218" t="s">
        <v>67</v>
      </c>
      <c r="B3" s="219">
        <v>57</v>
      </c>
      <c r="C3" s="420" t="s">
        <v>337</v>
      </c>
      <c r="D3" s="420"/>
      <c r="E3" s="420"/>
      <c r="F3" s="420"/>
      <c r="G3" s="420"/>
      <c r="H3" s="420"/>
      <c r="I3" s="420"/>
      <c r="J3" s="420"/>
      <c r="K3" s="421"/>
      <c r="L3" s="154"/>
      <c r="M3" s="447" t="s">
        <v>321</v>
      </c>
      <c r="N3" s="447"/>
      <c r="O3" s="447"/>
      <c r="P3" s="448"/>
    </row>
    <row r="4" spans="1:16" ht="15.6" x14ac:dyDescent="0.3">
      <c r="A4" s="13" t="s">
        <v>312</v>
      </c>
      <c r="B4" s="74">
        <v>1257</v>
      </c>
      <c r="C4" s="422" t="s">
        <v>310</v>
      </c>
      <c r="D4" s="422"/>
      <c r="E4" s="422"/>
      <c r="F4" s="422"/>
      <c r="G4" s="423">
        <f>H24+(H15/15)+(H29/15)</f>
        <v>1359.5123560209422</v>
      </c>
      <c r="H4" s="424"/>
      <c r="I4" s="424"/>
      <c r="J4" s="424"/>
      <c r="K4" s="425"/>
      <c r="L4" s="154"/>
      <c r="M4" s="449"/>
      <c r="N4" s="449"/>
      <c r="O4" s="449"/>
      <c r="P4" s="450"/>
    </row>
    <row r="5" spans="1:16" ht="15.75" customHeight="1" x14ac:dyDescent="0.3">
      <c r="A5" s="13" t="s">
        <v>71</v>
      </c>
      <c r="B5" s="74">
        <v>1457</v>
      </c>
      <c r="C5" s="382" t="s">
        <v>68</v>
      </c>
      <c r="D5" s="382"/>
      <c r="E5" s="382"/>
      <c r="F5" s="382"/>
      <c r="G5" s="383" t="s">
        <v>413</v>
      </c>
      <c r="H5" s="383"/>
      <c r="I5" s="383"/>
      <c r="J5" s="383"/>
      <c r="K5" s="384"/>
      <c r="L5" s="154"/>
      <c r="M5" s="449"/>
      <c r="N5" s="449"/>
      <c r="O5" s="449"/>
      <c r="P5" s="450"/>
    </row>
    <row r="6" spans="1:16" ht="15.6" x14ac:dyDescent="0.3">
      <c r="A6" s="13" t="s">
        <v>72</v>
      </c>
      <c r="B6" s="74"/>
      <c r="C6" s="382" t="s">
        <v>68</v>
      </c>
      <c r="D6" s="382"/>
      <c r="E6" s="382"/>
      <c r="F6" s="382"/>
      <c r="G6" s="383"/>
      <c r="H6" s="383"/>
      <c r="I6" s="383"/>
      <c r="J6" s="383"/>
      <c r="K6" s="384"/>
      <c r="L6" s="155"/>
      <c r="M6" s="449"/>
      <c r="N6" s="449"/>
      <c r="O6" s="449"/>
      <c r="P6" s="450"/>
    </row>
    <row r="7" spans="1:16" ht="16.5" customHeight="1" thickBot="1" x14ac:dyDescent="0.35">
      <c r="A7" s="118" t="s">
        <v>73</v>
      </c>
      <c r="B7" s="119"/>
      <c r="C7" s="416" t="s">
        <v>68</v>
      </c>
      <c r="D7" s="416"/>
      <c r="E7" s="416"/>
      <c r="F7" s="416"/>
      <c r="G7" s="431"/>
      <c r="H7" s="431"/>
      <c r="I7" s="431"/>
      <c r="J7" s="431"/>
      <c r="K7" s="432"/>
      <c r="L7" s="155"/>
      <c r="M7" s="449"/>
      <c r="N7" s="449"/>
      <c r="O7" s="449"/>
      <c r="P7" s="450"/>
    </row>
    <row r="8" spans="1:16" ht="15" customHeight="1" x14ac:dyDescent="0.3">
      <c r="A8" s="462" t="s">
        <v>83</v>
      </c>
      <c r="B8" s="463"/>
      <c r="C8" s="464"/>
      <c r="D8" s="465"/>
      <c r="E8" s="465"/>
      <c r="F8" s="465"/>
      <c r="G8" s="465"/>
      <c r="H8" s="465"/>
      <c r="I8" s="465"/>
      <c r="J8" s="465"/>
      <c r="K8" s="466"/>
      <c r="L8" s="156"/>
      <c r="M8" s="451" t="s">
        <v>339</v>
      </c>
      <c r="N8" s="449"/>
      <c r="O8" s="449"/>
      <c r="P8" s="450"/>
    </row>
    <row r="9" spans="1:16" ht="15.6" x14ac:dyDescent="0.3">
      <c r="A9" s="13" t="s">
        <v>313</v>
      </c>
      <c r="B9" s="36">
        <v>58</v>
      </c>
      <c r="C9" s="433" t="s">
        <v>338</v>
      </c>
      <c r="D9" s="434"/>
      <c r="E9" s="434"/>
      <c r="F9" s="434"/>
      <c r="G9" s="434"/>
      <c r="H9" s="434"/>
      <c r="I9" s="434"/>
      <c r="J9" s="434"/>
      <c r="K9" s="435"/>
      <c r="L9" s="156"/>
      <c r="M9" s="451"/>
      <c r="N9" s="449"/>
      <c r="O9" s="449"/>
      <c r="P9" s="450"/>
    </row>
    <row r="10" spans="1:16" ht="15.6" x14ac:dyDescent="0.3">
      <c r="A10" s="13" t="s">
        <v>74</v>
      </c>
      <c r="B10" s="36">
        <v>2</v>
      </c>
      <c r="C10" s="436"/>
      <c r="D10" s="242"/>
      <c r="E10" s="242"/>
      <c r="F10" s="242"/>
      <c r="G10" s="242"/>
      <c r="H10" s="242"/>
      <c r="I10" s="242"/>
      <c r="J10" s="242"/>
      <c r="K10" s="437"/>
      <c r="L10" s="156"/>
      <c r="M10" s="451"/>
      <c r="N10" s="449"/>
      <c r="O10" s="449"/>
      <c r="P10" s="450"/>
    </row>
    <row r="11" spans="1:16" ht="15.6" x14ac:dyDescent="0.3">
      <c r="A11" s="13" t="s">
        <v>75</v>
      </c>
      <c r="B11" s="36"/>
      <c r="C11" s="436"/>
      <c r="D11" s="242"/>
      <c r="E11" s="242"/>
      <c r="F11" s="242"/>
      <c r="G11" s="242"/>
      <c r="H11" s="242"/>
      <c r="I11" s="242"/>
      <c r="J11" s="242"/>
      <c r="K11" s="437"/>
      <c r="L11" s="156"/>
      <c r="M11" s="451"/>
      <c r="N11" s="449"/>
      <c r="O11" s="449"/>
      <c r="P11" s="450"/>
    </row>
    <row r="12" spans="1:16" ht="16.2" thickBot="1" x14ac:dyDescent="0.35">
      <c r="A12" s="118" t="s">
        <v>76</v>
      </c>
      <c r="B12" s="214"/>
      <c r="C12" s="438"/>
      <c r="D12" s="439"/>
      <c r="E12" s="439"/>
      <c r="F12" s="439"/>
      <c r="G12" s="439"/>
      <c r="H12" s="439"/>
      <c r="I12" s="439"/>
      <c r="J12" s="439"/>
      <c r="K12" s="440"/>
      <c r="L12" s="156"/>
      <c r="M12" s="451"/>
      <c r="N12" s="449"/>
      <c r="O12" s="449"/>
      <c r="P12" s="450"/>
    </row>
    <row r="13" spans="1:16" ht="16.95" customHeight="1" thickBot="1" x14ac:dyDescent="0.35">
      <c r="A13" s="455" t="s">
        <v>70</v>
      </c>
      <c r="B13" s="456"/>
      <c r="C13" s="456"/>
      <c r="D13" s="456"/>
      <c r="E13" s="456"/>
      <c r="F13" s="456"/>
      <c r="G13" s="456"/>
      <c r="H13" s="456"/>
      <c r="I13" s="456"/>
      <c r="J13" s="456"/>
      <c r="K13" s="457"/>
      <c r="L13" s="155"/>
      <c r="M13" s="452"/>
      <c r="N13" s="453"/>
      <c r="O13" s="453"/>
      <c r="P13" s="454"/>
    </row>
    <row r="14" spans="1:16" ht="49.2" customHeight="1" thickBot="1" x14ac:dyDescent="0.35">
      <c r="A14" s="394"/>
      <c r="B14" s="458"/>
      <c r="C14" s="104" t="s">
        <v>300</v>
      </c>
      <c r="D14" s="75" t="s">
        <v>273</v>
      </c>
      <c r="E14" s="104" t="s">
        <v>301</v>
      </c>
      <c r="F14" s="104" t="s">
        <v>302</v>
      </c>
      <c r="G14" s="108" t="s">
        <v>298</v>
      </c>
      <c r="H14" s="104" t="s">
        <v>274</v>
      </c>
      <c r="I14" s="152"/>
      <c r="J14" s="120"/>
      <c r="K14" s="120"/>
      <c r="L14" s="120"/>
      <c r="M14" s="105"/>
      <c r="N14" s="105"/>
      <c r="O14" s="105"/>
      <c r="P14" s="105"/>
    </row>
    <row r="15" spans="1:16" ht="14.55" customHeight="1" thickTop="1" x14ac:dyDescent="0.3">
      <c r="A15" s="459" t="s">
        <v>275</v>
      </c>
      <c r="B15" s="125" t="s">
        <v>307</v>
      </c>
      <c r="C15" s="76">
        <f>SUM(C16:C21)</f>
        <v>120</v>
      </c>
      <c r="D15" s="77">
        <f>SUM(D16:D21)</f>
        <v>130</v>
      </c>
      <c r="E15" s="77">
        <f>SUM(E16:E21)</f>
        <v>0</v>
      </c>
      <c r="F15" s="77">
        <f>SUM(F16:F21)</f>
        <v>250</v>
      </c>
      <c r="G15" s="77">
        <f>SUM(G16:G21)</f>
        <v>210</v>
      </c>
      <c r="H15" s="78">
        <f>G15*51.39</f>
        <v>10791.9</v>
      </c>
      <c r="I15" s="157"/>
      <c r="J15" s="441" t="s">
        <v>320</v>
      </c>
      <c r="K15" s="441"/>
      <c r="L15" s="442"/>
    </row>
    <row r="16" spans="1:16" x14ac:dyDescent="0.3">
      <c r="A16" s="460"/>
      <c r="B16" s="126" t="s">
        <v>202</v>
      </c>
      <c r="C16" s="221">
        <f>'6. MAQUETTE'!E36*1.5</f>
        <v>120</v>
      </c>
      <c r="D16" s="221">
        <f>'6. MAQUETTE'!G36</f>
        <v>130</v>
      </c>
      <c r="E16" s="221">
        <f>'6. MAQUETTE'!I5*2/3</f>
        <v>0</v>
      </c>
      <c r="F16" s="221">
        <f t="shared" ref="F16:F19" si="0">C16+D16+E16</f>
        <v>250</v>
      </c>
      <c r="G16" s="222">
        <f>'6. MAQUETTE'!L36</f>
        <v>210</v>
      </c>
      <c r="H16" s="223">
        <f>G16*51.39</f>
        <v>10791.9</v>
      </c>
      <c r="I16" s="157"/>
      <c r="J16" s="443"/>
      <c r="K16" s="443"/>
      <c r="L16" s="444"/>
    </row>
    <row r="17" spans="1:13" x14ac:dyDescent="0.3">
      <c r="A17" s="460"/>
      <c r="B17" s="126" t="s">
        <v>203</v>
      </c>
      <c r="C17" s="221">
        <f>'6. MAQUETTE'!E72*1.5</f>
        <v>0</v>
      </c>
      <c r="D17" s="221">
        <f>'6. MAQUETTE'!G72</f>
        <v>0</v>
      </c>
      <c r="E17" s="221">
        <f>'6. MAQUETTE'!I72*2/3</f>
        <v>0</v>
      </c>
      <c r="F17" s="221">
        <f t="shared" si="0"/>
        <v>0</v>
      </c>
      <c r="G17" s="222">
        <f>'6. MAQUETTE'!L72</f>
        <v>0</v>
      </c>
      <c r="H17" s="223">
        <f t="shared" ref="H17:H21" si="1">G17*51.39</f>
        <v>0</v>
      </c>
      <c r="I17" s="157"/>
      <c r="J17" s="443"/>
      <c r="K17" s="443"/>
      <c r="L17" s="444"/>
    </row>
    <row r="18" spans="1:13" ht="15" thickBot="1" x14ac:dyDescent="0.35">
      <c r="A18" s="460"/>
      <c r="B18" s="126" t="s">
        <v>204</v>
      </c>
      <c r="C18" s="221">
        <f>'6. MAQUETTE'!E108*1.5</f>
        <v>0</v>
      </c>
      <c r="D18" s="221">
        <f>'6. MAQUETTE'!G108</f>
        <v>0</v>
      </c>
      <c r="E18" s="221">
        <f>'6. MAQUETTE'!I108*2/3</f>
        <v>0</v>
      </c>
      <c r="F18" s="221">
        <f t="shared" si="0"/>
        <v>0</v>
      </c>
      <c r="G18" s="222">
        <f>'6. MAQUETTE'!L108</f>
        <v>0</v>
      </c>
      <c r="H18" s="223">
        <f t="shared" si="1"/>
        <v>0</v>
      </c>
      <c r="I18" s="157"/>
      <c r="J18" s="445"/>
      <c r="K18" s="445"/>
      <c r="L18" s="446"/>
      <c r="M18" s="153"/>
    </row>
    <row r="19" spans="1:13" ht="15" thickTop="1" x14ac:dyDescent="0.3">
      <c r="A19" s="460"/>
      <c r="B19" s="126" t="s">
        <v>205</v>
      </c>
      <c r="C19" s="221">
        <f>'6. MAQUETTE'!E144*1.5</f>
        <v>0</v>
      </c>
      <c r="D19" s="221">
        <f>'6. MAQUETTE'!G144</f>
        <v>0</v>
      </c>
      <c r="E19" s="221">
        <f>'6. MAQUETTE'!I144*2/3</f>
        <v>0</v>
      </c>
      <c r="F19" s="221">
        <f t="shared" si="0"/>
        <v>0</v>
      </c>
      <c r="G19" s="222">
        <f>'6. MAQUETTE'!L144</f>
        <v>0</v>
      </c>
      <c r="H19" s="223">
        <f t="shared" si="1"/>
        <v>0</v>
      </c>
      <c r="I19" s="109"/>
      <c r="J19" s="109"/>
      <c r="K19" s="109"/>
      <c r="L19" s="109"/>
    </row>
    <row r="20" spans="1:13" x14ac:dyDescent="0.3">
      <c r="A20" s="460"/>
      <c r="B20" s="126" t="s">
        <v>276</v>
      </c>
      <c r="C20" s="80"/>
      <c r="D20" s="80"/>
      <c r="E20" s="80"/>
      <c r="F20" s="80"/>
      <c r="G20" s="106"/>
      <c r="H20" s="79">
        <f t="shared" si="1"/>
        <v>0</v>
      </c>
      <c r="I20" s="109"/>
      <c r="J20" s="109"/>
      <c r="K20" s="109"/>
      <c r="L20" s="109"/>
    </row>
    <row r="21" spans="1:13" ht="15" thickBot="1" x14ac:dyDescent="0.35">
      <c r="A21" s="461"/>
      <c r="B21" s="127" t="s">
        <v>277</v>
      </c>
      <c r="C21" s="81"/>
      <c r="D21" s="81"/>
      <c r="E21" s="81"/>
      <c r="F21" s="81"/>
      <c r="G21" s="107"/>
      <c r="H21" s="82">
        <f t="shared" si="1"/>
        <v>0</v>
      </c>
      <c r="I21" s="109"/>
      <c r="J21" s="109"/>
      <c r="K21" s="109"/>
      <c r="L21" s="109"/>
    </row>
    <row r="22" spans="1:13" ht="15" customHeight="1" x14ac:dyDescent="0.3">
      <c r="A22" s="396" t="s">
        <v>311</v>
      </c>
      <c r="B22" s="128" t="s">
        <v>278</v>
      </c>
      <c r="C22" s="131"/>
      <c r="D22" s="131"/>
      <c r="E22" s="131"/>
      <c r="F22" s="83">
        <v>573</v>
      </c>
      <c r="G22" s="131"/>
      <c r="H22" s="131"/>
      <c r="I22" s="109"/>
      <c r="J22" s="109"/>
      <c r="K22" s="109"/>
      <c r="L22" s="109"/>
    </row>
    <row r="23" spans="1:13" ht="15" thickBot="1" x14ac:dyDescent="0.35">
      <c r="A23" s="396"/>
      <c r="B23" s="129" t="s">
        <v>279</v>
      </c>
      <c r="C23" s="131"/>
      <c r="D23" s="131"/>
      <c r="E23" s="131"/>
      <c r="F23" s="84">
        <v>1467</v>
      </c>
      <c r="G23" s="131"/>
      <c r="H23" s="131"/>
      <c r="I23" s="109"/>
      <c r="J23" s="158"/>
      <c r="K23" s="158"/>
      <c r="L23" s="158"/>
      <c r="M23" s="159"/>
    </row>
    <row r="24" spans="1:13" ht="43.2" customHeight="1" thickTop="1" thickBot="1" x14ac:dyDescent="0.35">
      <c r="A24" s="397"/>
      <c r="B24" s="130" t="s">
        <v>280</v>
      </c>
      <c r="C24" s="131"/>
      <c r="D24" s="131"/>
      <c r="E24" s="131"/>
      <c r="F24" s="131"/>
      <c r="G24" s="131"/>
      <c r="H24" s="224">
        <f>IF(F15&gt;F22,F23,(F15/F22)*F23)</f>
        <v>640.0523560209424</v>
      </c>
      <c r="J24" s="413" t="s">
        <v>314</v>
      </c>
      <c r="K24" s="414"/>
      <c r="L24" s="414"/>
      <c r="M24" s="415"/>
    </row>
    <row r="25" spans="1:13" ht="15" customHeight="1" x14ac:dyDescent="0.3">
      <c r="A25" s="395" t="s">
        <v>78</v>
      </c>
      <c r="B25" s="110" t="s">
        <v>79</v>
      </c>
      <c r="C25" s="116"/>
      <c r="D25" s="116"/>
      <c r="E25" s="116"/>
      <c r="F25" s="116"/>
      <c r="G25" s="116"/>
      <c r="H25" s="225"/>
      <c r="I25" s="117"/>
      <c r="J25" s="117"/>
      <c r="K25" s="117"/>
      <c r="L25" s="117"/>
    </row>
    <row r="26" spans="1:13" ht="15" customHeight="1" x14ac:dyDescent="0.3">
      <c r="A26" s="396"/>
      <c r="B26" s="110" t="s">
        <v>80</v>
      </c>
      <c r="C26" s="116"/>
      <c r="D26" s="116"/>
      <c r="E26" s="116"/>
      <c r="F26" s="116"/>
      <c r="G26" s="116"/>
      <c r="H26" s="225"/>
      <c r="I26" s="117"/>
      <c r="J26" s="117"/>
      <c r="K26" s="117"/>
      <c r="L26" s="117"/>
    </row>
    <row r="27" spans="1:13" ht="15" customHeight="1" x14ac:dyDescent="0.3">
      <c r="A27" s="396"/>
      <c r="B27" s="111" t="s">
        <v>81</v>
      </c>
      <c r="C27" s="116"/>
      <c r="D27" s="116"/>
      <c r="E27" s="116"/>
      <c r="F27" s="116"/>
      <c r="G27" s="116"/>
      <c r="H27" s="225"/>
      <c r="I27" s="117"/>
      <c r="J27" s="117"/>
      <c r="K27" s="117"/>
      <c r="L27" s="117"/>
    </row>
    <row r="28" spans="1:13" ht="15" customHeight="1" x14ac:dyDescent="0.3">
      <c r="A28" s="396"/>
      <c r="B28" s="111" t="s">
        <v>82</v>
      </c>
      <c r="C28" s="116"/>
      <c r="D28" s="116"/>
      <c r="E28" s="116"/>
      <c r="F28" s="116"/>
      <c r="G28" s="116"/>
      <c r="H28" s="225"/>
      <c r="I28" s="117"/>
      <c r="J28" s="117"/>
      <c r="K28" s="117"/>
      <c r="L28" s="117"/>
    </row>
    <row r="29" spans="1:13" ht="15" thickBot="1" x14ac:dyDescent="0.35">
      <c r="A29" s="397"/>
      <c r="B29" s="112" t="s">
        <v>309</v>
      </c>
      <c r="C29" s="113"/>
      <c r="D29" s="114"/>
      <c r="E29" s="114"/>
      <c r="F29" s="114"/>
      <c r="G29" s="114"/>
      <c r="H29" s="115">
        <f>SUM(H25:H28)</f>
        <v>0</v>
      </c>
    </row>
    <row r="30" spans="1:13" ht="15" thickBot="1" x14ac:dyDescent="0.35"/>
    <row r="31" spans="1:13" ht="31.95" customHeight="1" thickTop="1" thickBot="1" x14ac:dyDescent="0.35">
      <c r="A31" s="398" t="s">
        <v>281</v>
      </c>
      <c r="B31" s="399"/>
      <c r="C31" s="400">
        <f>(H15+H29)/(B4-H24)</f>
        <v>17.492408157030475</v>
      </c>
      <c r="D31" s="401"/>
      <c r="E31" s="401"/>
      <c r="F31" s="402"/>
      <c r="G31" s="85"/>
      <c r="J31" s="413" t="s">
        <v>322</v>
      </c>
      <c r="K31" s="414"/>
      <c r="L31" s="414"/>
      <c r="M31" s="415"/>
    </row>
    <row r="32" spans="1:13" ht="31.95" customHeight="1" thickTop="1" thickBot="1" x14ac:dyDescent="0.35">
      <c r="A32" s="403" t="s">
        <v>282</v>
      </c>
      <c r="B32" s="404"/>
      <c r="C32" s="405">
        <f>IF(C31/15&lt;0,"--",IF(C31/15&lt;=1,1,C31/15))</f>
        <v>1.1661605438020317</v>
      </c>
      <c r="D32" s="406"/>
      <c r="E32" s="406"/>
      <c r="F32" s="407"/>
      <c r="G32" s="85"/>
    </row>
    <row r="33" spans="1:13" ht="15" customHeight="1" thickBot="1" x14ac:dyDescent="0.35">
      <c r="A33" s="86"/>
      <c r="B33" s="86"/>
      <c r="C33" s="87"/>
      <c r="D33" s="87"/>
      <c r="E33" s="87"/>
      <c r="F33" s="87"/>
      <c r="G33" s="85"/>
    </row>
    <row r="34" spans="1:13" ht="16.2" customHeight="1" thickTop="1" thickBot="1" x14ac:dyDescent="0.35">
      <c r="C34" s="408" t="s">
        <v>319</v>
      </c>
      <c r="E34" s="87"/>
      <c r="F34" s="410" t="s">
        <v>318</v>
      </c>
      <c r="G34" s="411"/>
      <c r="H34" s="412"/>
      <c r="K34" s="377" t="s">
        <v>341</v>
      </c>
      <c r="L34" s="378"/>
      <c r="M34" s="379"/>
    </row>
    <row r="35" spans="1:13" ht="46.2" customHeight="1" thickBot="1" x14ac:dyDescent="0.35">
      <c r="C35" s="409"/>
      <c r="E35" s="87"/>
      <c r="F35" s="88" t="s">
        <v>283</v>
      </c>
      <c r="G35" s="89" t="s">
        <v>284</v>
      </c>
      <c r="H35" s="90" t="s">
        <v>285</v>
      </c>
    </row>
    <row r="36" spans="1:13" ht="15.6" x14ac:dyDescent="0.3">
      <c r="A36" s="387" t="s">
        <v>77</v>
      </c>
      <c r="B36" s="147" t="s">
        <v>286</v>
      </c>
      <c r="C36" s="148">
        <f>H15*F43</f>
        <v>43167.6</v>
      </c>
      <c r="D36" s="93"/>
      <c r="E36" s="94" t="s">
        <v>306</v>
      </c>
      <c r="F36" s="220">
        <f>B9</f>
        <v>58</v>
      </c>
      <c r="G36" s="95">
        <f>B4</f>
        <v>1257</v>
      </c>
      <c r="H36" s="96">
        <f>F36*G36</f>
        <v>72906</v>
      </c>
    </row>
    <row r="37" spans="1:13" ht="15.6" x14ac:dyDescent="0.3">
      <c r="A37" s="388"/>
      <c r="B37" s="91" t="s">
        <v>287</v>
      </c>
      <c r="C37" s="92">
        <f>F40*H24</f>
        <v>38403.141361256545</v>
      </c>
      <c r="D37" s="85"/>
      <c r="E37" s="97" t="s">
        <v>303</v>
      </c>
      <c r="F37" s="220">
        <f>B10</f>
        <v>2</v>
      </c>
      <c r="G37" s="98">
        <f>B5</f>
        <v>1457</v>
      </c>
      <c r="H37" s="14">
        <f t="shared" ref="H37:H39" si="2">F37*G37</f>
        <v>2914</v>
      </c>
    </row>
    <row r="38" spans="1:13" ht="16.2" thickBot="1" x14ac:dyDescent="0.35">
      <c r="A38" s="388"/>
      <c r="B38" s="136" t="s">
        <v>308</v>
      </c>
      <c r="C38" s="137">
        <f>H29</f>
        <v>0</v>
      </c>
      <c r="D38" s="85"/>
      <c r="E38" s="97" t="s">
        <v>304</v>
      </c>
      <c r="F38" s="220">
        <f>B11</f>
        <v>0</v>
      </c>
      <c r="G38" s="98">
        <f t="shared" ref="G38:G39" si="3">B6</f>
        <v>0</v>
      </c>
      <c r="H38" s="14">
        <f t="shared" si="2"/>
        <v>0</v>
      </c>
    </row>
    <row r="39" spans="1:13" ht="16.2" thickBot="1" x14ac:dyDescent="0.35">
      <c r="A39" s="389"/>
      <c r="B39" s="150" t="s">
        <v>288</v>
      </c>
      <c r="C39" s="151">
        <f>C36+C37+C38</f>
        <v>81570.741361256543</v>
      </c>
      <c r="D39" s="85"/>
      <c r="E39" s="97" t="s">
        <v>305</v>
      </c>
      <c r="F39" s="220">
        <f>B12</f>
        <v>0</v>
      </c>
      <c r="G39" s="98">
        <f t="shared" si="3"/>
        <v>0</v>
      </c>
      <c r="H39" s="14">
        <f t="shared" si="2"/>
        <v>0</v>
      </c>
    </row>
    <row r="40" spans="1:13" ht="16.2" thickBot="1" x14ac:dyDescent="0.35">
      <c r="A40" s="390"/>
      <c r="B40" s="138" t="s">
        <v>289</v>
      </c>
      <c r="C40" s="139">
        <f>IFERROR(C39/F40,"0 €")</f>
        <v>1359.5123560209424</v>
      </c>
      <c r="D40" s="85"/>
      <c r="E40" s="99" t="s">
        <v>209</v>
      </c>
      <c r="F40" s="100">
        <f>SUM(F36:F39)</f>
        <v>60</v>
      </c>
      <c r="G40" s="101"/>
      <c r="H40" s="102">
        <f>SUM(H36:H39)</f>
        <v>75820</v>
      </c>
    </row>
    <row r="41" spans="1:13" ht="16.2" thickBot="1" x14ac:dyDescent="0.35">
      <c r="A41" s="385" t="s">
        <v>285</v>
      </c>
      <c r="B41" s="140" t="s">
        <v>290</v>
      </c>
      <c r="C41" s="141">
        <f>H36+H37+H38+H39</f>
        <v>75820</v>
      </c>
      <c r="D41" s="85"/>
      <c r="E41" s="393" t="s">
        <v>291</v>
      </c>
      <c r="F41" s="394"/>
      <c r="G41" s="394"/>
      <c r="H41" s="103">
        <f>IFERROR(H40/F40,0)</f>
        <v>1263.6666666666667</v>
      </c>
    </row>
    <row r="42" spans="1:13" ht="16.2" thickBot="1" x14ac:dyDescent="0.35">
      <c r="A42" s="386"/>
      <c r="B42" s="142" t="s">
        <v>291</v>
      </c>
      <c r="C42" s="143">
        <f>IFERROR(C41/F40,"0 €")</f>
        <v>1263.6666666666667</v>
      </c>
      <c r="D42" s="85"/>
    </row>
    <row r="43" spans="1:13" ht="16.2" thickBot="1" x14ac:dyDescent="0.35">
      <c r="A43" s="391" t="s">
        <v>292</v>
      </c>
      <c r="B43" s="145" t="s">
        <v>293</v>
      </c>
      <c r="C43" s="146">
        <f>C41-C39</f>
        <v>-5750.7413612565433</v>
      </c>
      <c r="E43" s="121" t="s">
        <v>316</v>
      </c>
      <c r="F43" s="133">
        <f>IF(F40/15&lt;=0,"0",IF(F40/15&lt;=1,1,IF(F40/15&lt;=2,2,IF(F40/15&lt;=3,3,IF(F40/15&lt;=4,4,IF(F40/15&lt;=5,5,IF(F40/15&lt;=6,6,IF(F40/15&lt;=7,7,IF(F40/15&lt;=8,8,F40/15)))))))))</f>
        <v>4</v>
      </c>
    </row>
    <row r="44" spans="1:13" ht="16.2" thickBot="1" x14ac:dyDescent="0.35">
      <c r="A44" s="392"/>
      <c r="B44" s="149" t="s">
        <v>294</v>
      </c>
      <c r="C44" s="144">
        <f>C42-C40</f>
        <v>-95.845689354275692</v>
      </c>
      <c r="E44" s="134" t="s">
        <v>317</v>
      </c>
    </row>
    <row r="45" spans="1:13" x14ac:dyDescent="0.3">
      <c r="A45" s="72"/>
      <c r="E45" s="135" t="s">
        <v>315</v>
      </c>
    </row>
    <row r="46" spans="1:13" x14ac:dyDescent="0.3">
      <c r="B46" s="132"/>
      <c r="C46" s="132" t="str">
        <f>IF(C43=0,"autofinancé",IF(C43&lt;0,"déficitaire","excédentaire"))</f>
        <v>déficitaire</v>
      </c>
      <c r="E46" s="85"/>
    </row>
    <row r="47" spans="1:13" x14ac:dyDescent="0.3">
      <c r="E47" s="85"/>
    </row>
    <row r="49" spans="1:3" x14ac:dyDescent="0.3">
      <c r="A49" s="215" t="s">
        <v>334</v>
      </c>
      <c r="B49" s="216"/>
      <c r="C49" s="217">
        <f>'2.DESCRIPTION FORMATION'!C70</f>
        <v>0</v>
      </c>
    </row>
    <row r="51" spans="1:3" ht="15" thickBot="1" x14ac:dyDescent="0.35"/>
    <row r="52" spans="1:3" ht="57.75" customHeight="1" thickBot="1" x14ac:dyDescent="0.35">
      <c r="A52" s="380" t="s">
        <v>224</v>
      </c>
      <c r="B52" s="381"/>
      <c r="C52" s="51"/>
    </row>
  </sheetData>
  <sheetProtection algorithmName="SHA-512" hashValue="OBoTwMIVpRqFwZMarpogCaK2Q4O+uI11H/6N8shyIDo+8nYoAzLlka4LqCc5sAkkdCp0CDIVOzpiA772I4OuLg==" saltValue="zmrt7c4op672XMZ62jV0Dw==" spinCount="100000" sheet="1" objects="1" scenarios="1"/>
  <mergeCells count="38">
    <mergeCell ref="A15:A21"/>
    <mergeCell ref="A22:A24"/>
    <mergeCell ref="A8:B8"/>
    <mergeCell ref="C8:K8"/>
    <mergeCell ref="C5:F5"/>
    <mergeCell ref="G5:K5"/>
    <mergeCell ref="J31:M31"/>
    <mergeCell ref="C7:F7"/>
    <mergeCell ref="A1:K1"/>
    <mergeCell ref="C3:K3"/>
    <mergeCell ref="C4:F4"/>
    <mergeCell ref="G4:K4"/>
    <mergeCell ref="A2:B2"/>
    <mergeCell ref="C2:K2"/>
    <mergeCell ref="G7:K7"/>
    <mergeCell ref="J24:M24"/>
    <mergeCell ref="C9:K12"/>
    <mergeCell ref="J15:L18"/>
    <mergeCell ref="M3:P7"/>
    <mergeCell ref="M8:P13"/>
    <mergeCell ref="A13:K13"/>
    <mergeCell ref="A14:B14"/>
    <mergeCell ref="M1:P1"/>
    <mergeCell ref="K34:M34"/>
    <mergeCell ref="A52:B52"/>
    <mergeCell ref="C6:F6"/>
    <mergeCell ref="G6:K6"/>
    <mergeCell ref="A41:A42"/>
    <mergeCell ref="A36:A40"/>
    <mergeCell ref="A43:A44"/>
    <mergeCell ref="E41:G41"/>
    <mergeCell ref="A25:A29"/>
    <mergeCell ref="A31:B31"/>
    <mergeCell ref="C31:F31"/>
    <mergeCell ref="A32:B32"/>
    <mergeCell ref="C32:F32"/>
    <mergeCell ref="C34:C35"/>
    <mergeCell ref="F34:H34"/>
  </mergeCells>
  <conditionalFormatting sqref="C31:F31">
    <cfRule type="cellIs" dxfId="14" priority="2" operator="lessThan">
      <formula>0</formula>
    </cfRule>
    <cfRule type="cellIs" dxfId="13" priority="6" operator="lessThan">
      <formula>15</formula>
    </cfRule>
    <cfRule type="cellIs" dxfId="12" priority="7" operator="greaterThan">
      <formula>15</formula>
    </cfRule>
  </conditionalFormatting>
  <conditionalFormatting sqref="D36 C46">
    <cfRule type="containsText" dxfId="11" priority="3" operator="containsText" text="déf">
      <formula>NOT(ISERROR(SEARCH("déf",C36)))</formula>
    </cfRule>
    <cfRule type="containsText" dxfId="10" priority="4" operator="containsText" text="jack">
      <formula>NOT(ISERROR(SEARCH("jack",C36)))</formula>
    </cfRule>
    <cfRule type="containsText" dxfId="9" priority="5" operator="containsText" text="autofi">
      <formula>NOT(ISERROR(SEARCH("autofi",C36)))</formula>
    </cfRule>
  </conditionalFormatting>
  <conditionalFormatting sqref="C46">
    <cfRule type="containsText" dxfId="8" priority="1" operator="containsText" text="excédentaire">
      <formula>NOT(ISERROR(SEARCH("excédentaire",C46)))</formula>
    </cfRule>
  </conditionalFormatting>
  <dataValidations disablePrompts="1" count="1">
    <dataValidation type="list" allowBlank="1" showInputMessage="1" showErrorMessage="1" sqref="C52">
      <formula1>"Favorable, Défavorable, Favorable avec réserve"</formula1>
    </dataValidation>
  </dataValidations>
  <pageMargins left="0.7" right="0.7" top="0.75" bottom="0.75" header="0.3" footer="0.3"/>
  <pageSetup paperSize="9" scale="46" orientation="portrait" r:id="rId1"/>
  <headerFooter>
    <oddHeader>&amp;L&amp;G</oddHeader>
  </headerFooter>
  <drawing r:id="rId2"/>
  <legacyDrawing r:id="rId3"/>
  <legacyDrawingHF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sheetPr>
  <dimension ref="A1:K10"/>
  <sheetViews>
    <sheetView zoomScale="90" zoomScaleNormal="90" workbookViewId="0">
      <selection activeCell="E6" sqref="E6:K6"/>
    </sheetView>
  </sheetViews>
  <sheetFormatPr baseColWidth="10" defaultRowHeight="14.4" x14ac:dyDescent="0.3"/>
  <cols>
    <col min="1" max="1" width="62.6640625" customWidth="1"/>
    <col min="2" max="2" width="20.44140625" customWidth="1"/>
    <col min="3" max="3" width="16.77734375" customWidth="1"/>
    <col min="6" max="6" width="13" customWidth="1"/>
  </cols>
  <sheetData>
    <row r="1" spans="1:11" ht="18" x14ac:dyDescent="0.35">
      <c r="A1" s="469" t="s">
        <v>343</v>
      </c>
      <c r="B1" s="469"/>
      <c r="C1" s="469"/>
      <c r="D1" s="469"/>
      <c r="E1" s="469"/>
      <c r="F1" s="469"/>
      <c r="G1" s="469"/>
      <c r="H1" s="469"/>
      <c r="I1" s="469"/>
      <c r="J1" s="469"/>
      <c r="K1" s="469"/>
    </row>
    <row r="2" spans="1:11" ht="30" customHeight="1" x14ac:dyDescent="0.3">
      <c r="A2" s="467" t="s">
        <v>226</v>
      </c>
      <c r="B2" s="467"/>
      <c r="C2" s="467"/>
      <c r="D2" s="467"/>
      <c r="E2" s="467"/>
      <c r="F2" s="467"/>
      <c r="G2" s="467"/>
      <c r="H2" s="467"/>
      <c r="I2" s="467"/>
      <c r="J2" s="467"/>
      <c r="K2" s="467"/>
    </row>
    <row r="3" spans="1:11" ht="15.6" x14ac:dyDescent="0.3">
      <c r="A3" s="68" t="s">
        <v>175</v>
      </c>
      <c r="B3" s="235"/>
      <c r="C3" s="470" t="s">
        <v>408</v>
      </c>
      <c r="D3" s="470"/>
      <c r="E3" s="470" t="s">
        <v>409</v>
      </c>
      <c r="F3" s="470"/>
      <c r="G3" s="470"/>
      <c r="H3" s="470"/>
      <c r="I3" s="470"/>
      <c r="J3" s="470"/>
      <c r="K3" s="470"/>
    </row>
    <row r="4" spans="1:11" ht="15.6" x14ac:dyDescent="0.3">
      <c r="A4" s="68" t="s">
        <v>177</v>
      </c>
      <c r="B4" s="17"/>
      <c r="C4" s="470" t="s">
        <v>167</v>
      </c>
      <c r="D4" s="470"/>
      <c r="E4" s="470" t="s">
        <v>176</v>
      </c>
      <c r="F4" s="470"/>
      <c r="G4" s="470"/>
      <c r="H4" s="470"/>
      <c r="I4" s="470"/>
      <c r="J4" s="470"/>
      <c r="K4" s="470"/>
    </row>
    <row r="5" spans="1:11" ht="27.75" customHeight="1" x14ac:dyDescent="0.3">
      <c r="A5" s="68" t="s">
        <v>242</v>
      </c>
      <c r="B5" s="26"/>
      <c r="C5" s="470" t="s">
        <v>167</v>
      </c>
      <c r="D5" s="470"/>
      <c r="E5" s="472" t="s">
        <v>238</v>
      </c>
      <c r="F5" s="473"/>
      <c r="G5" s="473"/>
      <c r="H5" s="473"/>
      <c r="I5" s="473"/>
      <c r="J5" s="473"/>
      <c r="K5" s="474"/>
    </row>
    <row r="6" spans="1:11" ht="39.75" customHeight="1" x14ac:dyDescent="0.3">
      <c r="A6" s="69" t="s">
        <v>225</v>
      </c>
      <c r="B6" s="236"/>
      <c r="C6" s="471" t="s">
        <v>408</v>
      </c>
      <c r="D6" s="471"/>
      <c r="E6" s="472" t="s">
        <v>410</v>
      </c>
      <c r="F6" s="473"/>
      <c r="G6" s="473"/>
      <c r="H6" s="473"/>
      <c r="I6" s="473"/>
      <c r="J6" s="473"/>
      <c r="K6" s="474"/>
    </row>
    <row r="7" spans="1:11" ht="15.6" x14ac:dyDescent="0.3">
      <c r="A7" s="468" t="s">
        <v>179</v>
      </c>
      <c r="B7" s="468"/>
      <c r="C7" s="468"/>
      <c r="D7" s="468"/>
      <c r="E7" s="468"/>
      <c r="F7" s="468"/>
      <c r="G7" s="468"/>
      <c r="H7" s="468"/>
      <c r="I7" s="468"/>
      <c r="J7" s="468"/>
      <c r="K7" s="468"/>
    </row>
    <row r="8" spans="1:11" ht="30.75" customHeight="1" x14ac:dyDescent="0.3">
      <c r="A8" s="68" t="s">
        <v>9</v>
      </c>
      <c r="B8" s="26"/>
      <c r="C8" s="471" t="s">
        <v>167</v>
      </c>
      <c r="D8" s="471"/>
      <c r="E8" s="472" t="s">
        <v>238</v>
      </c>
      <c r="F8" s="473"/>
      <c r="G8" s="473"/>
      <c r="H8" s="473"/>
      <c r="I8" s="473"/>
      <c r="J8" s="473"/>
      <c r="K8" s="474"/>
    </row>
    <row r="9" spans="1:11" ht="34.5" customHeight="1" x14ac:dyDescent="0.3">
      <c r="A9" s="68" t="s">
        <v>237</v>
      </c>
      <c r="B9" s="26"/>
      <c r="C9" s="471" t="s">
        <v>167</v>
      </c>
      <c r="D9" s="471"/>
      <c r="E9" s="472" t="s">
        <v>238</v>
      </c>
      <c r="F9" s="473"/>
      <c r="G9" s="473"/>
      <c r="H9" s="473"/>
      <c r="I9" s="473"/>
      <c r="J9" s="473"/>
      <c r="K9" s="474"/>
    </row>
    <row r="10" spans="1:11" ht="17.25" customHeight="1" x14ac:dyDescent="0.3">
      <c r="A10" s="2" t="s">
        <v>227</v>
      </c>
    </row>
  </sheetData>
  <mergeCells count="15">
    <mergeCell ref="C8:D8"/>
    <mergeCell ref="C9:D9"/>
    <mergeCell ref="E8:K8"/>
    <mergeCell ref="E9:K9"/>
    <mergeCell ref="E5:K5"/>
    <mergeCell ref="E6:K6"/>
    <mergeCell ref="C5:D5"/>
    <mergeCell ref="A2:K2"/>
    <mergeCell ref="A7:K7"/>
    <mergeCell ref="A1:K1"/>
    <mergeCell ref="E3:K3"/>
    <mergeCell ref="E4:K4"/>
    <mergeCell ref="C3:D3"/>
    <mergeCell ref="C4:D4"/>
    <mergeCell ref="C6:D6"/>
  </mergeCells>
  <conditionalFormatting sqref="B4:C6 B8:B9">
    <cfRule type="expression" dxfId="7" priority="11" stopIfTrue="1">
      <formula>#REF!&lt;&gt;"Favorable"</formula>
    </cfRule>
  </conditionalFormatting>
  <conditionalFormatting sqref="E3 C3:C6">
    <cfRule type="expression" dxfId="6" priority="10">
      <formula>($B$20="Non")</formula>
    </cfRule>
  </conditionalFormatting>
  <conditionalFormatting sqref="C4:C6">
    <cfRule type="expression" dxfId="5" priority="9">
      <formula>($B$21="Non")</formula>
    </cfRule>
  </conditionalFormatting>
  <conditionalFormatting sqref="E4:E6">
    <cfRule type="expression" dxfId="4" priority="6">
      <formula>($B$20="Non")</formula>
    </cfRule>
  </conditionalFormatting>
  <conditionalFormatting sqref="E8:E9">
    <cfRule type="expression" dxfId="3" priority="1">
      <formula>($B$20="Non")</formula>
    </cfRule>
  </conditionalFormatting>
  <conditionalFormatting sqref="C8:C9">
    <cfRule type="expression" dxfId="2" priority="5" stopIfTrue="1">
      <formula>#REF!&lt;&gt;"Favorable"</formula>
    </cfRule>
  </conditionalFormatting>
  <conditionalFormatting sqref="C8:C9">
    <cfRule type="expression" dxfId="1" priority="4">
      <formula>($B$20="Non")</formula>
    </cfRule>
  </conditionalFormatting>
  <conditionalFormatting sqref="C8:C9">
    <cfRule type="expression" dxfId="0" priority="3">
      <formula>($B$21="Non")</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Données!$B$4:$B$6</xm:f>
          </x14:formula1>
          <xm:sqref>B5:B6 B9</xm:sqref>
        </x14:dataValidation>
        <x14:dataValidation type="list" allowBlank="1" showInputMessage="1" showErrorMessage="1">
          <x14:formula1>
            <xm:f>Données!$B$2:$B$3</xm:f>
          </x14:formula1>
          <xm:sqref>B3:B4</xm:sqref>
        </x14:dataValidation>
        <x14:dataValidation type="list" allowBlank="1" showInputMessage="1" showErrorMessage="1">
          <x14:formula1>
            <xm:f>Données!$B$5:$B$7</xm:f>
          </x14:formula1>
          <xm:sqref>B8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249977111117893"/>
  </sheetPr>
  <dimension ref="A1:C20"/>
  <sheetViews>
    <sheetView zoomScale="90" zoomScaleNormal="90" workbookViewId="0">
      <selection activeCell="B38" sqref="B38"/>
    </sheetView>
  </sheetViews>
  <sheetFormatPr baseColWidth="10" defaultRowHeight="14.4" x14ac:dyDescent="0.3"/>
  <cols>
    <col min="1" max="1" width="58" customWidth="1"/>
    <col min="2" max="2" width="71.44140625" customWidth="1"/>
    <col min="3" max="3" width="37.44140625" customWidth="1"/>
  </cols>
  <sheetData>
    <row r="1" spans="1:3" ht="18.600000000000001" thickBot="1" x14ac:dyDescent="0.4">
      <c r="A1" s="288" t="s">
        <v>335</v>
      </c>
      <c r="B1" s="289"/>
      <c r="C1" s="289"/>
    </row>
    <row r="2" spans="1:3" ht="15" thickBot="1" x14ac:dyDescent="0.35">
      <c r="A2" s="301" t="s">
        <v>193</v>
      </c>
      <c r="B2" s="301"/>
      <c r="C2" s="301"/>
    </row>
    <row r="3" spans="1:3" ht="16.2" thickBot="1" x14ac:dyDescent="0.35">
      <c r="A3" s="475" t="s">
        <v>210</v>
      </c>
      <c r="B3" s="476"/>
      <c r="C3" s="477"/>
    </row>
    <row r="4" spans="1:3" ht="15.6" x14ac:dyDescent="0.3">
      <c r="A4" s="43"/>
      <c r="B4" s="43" t="s">
        <v>211</v>
      </c>
      <c r="C4" s="43" t="s">
        <v>212</v>
      </c>
    </row>
    <row r="5" spans="1:3" x14ac:dyDescent="0.3">
      <c r="A5" s="44" t="s">
        <v>213</v>
      </c>
      <c r="B5" s="15"/>
      <c r="C5" s="16"/>
    </row>
    <row r="6" spans="1:3" x14ac:dyDescent="0.3">
      <c r="A6" s="44" t="s">
        <v>214</v>
      </c>
      <c r="B6" s="45">
        <v>0</v>
      </c>
      <c r="C6" s="45">
        <v>0</v>
      </c>
    </row>
    <row r="7" spans="1:3" x14ac:dyDescent="0.3">
      <c r="A7" s="46" t="s">
        <v>215</v>
      </c>
      <c r="B7" s="47"/>
      <c r="C7" s="16"/>
    </row>
    <row r="8" spans="1:3" x14ac:dyDescent="0.3">
      <c r="A8" s="46" t="s">
        <v>216</v>
      </c>
      <c r="B8" s="47"/>
      <c r="C8" s="48"/>
    </row>
    <row r="9" spans="1:3" x14ac:dyDescent="0.3">
      <c r="A9" s="44" t="s">
        <v>217</v>
      </c>
      <c r="B9" s="47"/>
      <c r="C9" s="48"/>
    </row>
    <row r="10" spans="1:3" x14ac:dyDescent="0.3">
      <c r="A10" s="44" t="s">
        <v>218</v>
      </c>
      <c r="B10" s="47"/>
      <c r="C10" s="48"/>
    </row>
    <row r="11" spans="1:3" x14ac:dyDescent="0.3">
      <c r="A11" s="46" t="s">
        <v>219</v>
      </c>
      <c r="B11" s="47"/>
      <c r="C11" s="48"/>
    </row>
    <row r="12" spans="1:3" x14ac:dyDescent="0.3">
      <c r="A12" s="46" t="s">
        <v>259</v>
      </c>
      <c r="B12" s="47"/>
      <c r="C12" s="49"/>
    </row>
    <row r="13" spans="1:3" x14ac:dyDescent="0.3">
      <c r="A13" s="44" t="s">
        <v>220</v>
      </c>
      <c r="B13" s="47"/>
      <c r="C13" s="49"/>
    </row>
    <row r="14" spans="1:3" x14ac:dyDescent="0.3">
      <c r="A14" s="44" t="s">
        <v>221</v>
      </c>
      <c r="B14" s="47"/>
      <c r="C14" s="49"/>
    </row>
    <row r="15" spans="1:3" x14ac:dyDescent="0.3">
      <c r="A15" s="46" t="s">
        <v>222</v>
      </c>
      <c r="B15" s="47"/>
      <c r="C15" s="49"/>
    </row>
    <row r="19" spans="1:2" ht="15" thickBot="1" x14ac:dyDescent="0.35"/>
    <row r="20" spans="1:2" ht="65.25" customHeight="1" thickBot="1" x14ac:dyDescent="0.35">
      <c r="A20" s="50" t="s">
        <v>223</v>
      </c>
      <c r="B20" s="51"/>
    </row>
  </sheetData>
  <mergeCells count="3">
    <mergeCell ref="A1:C1"/>
    <mergeCell ref="A3:C3"/>
    <mergeCell ref="A2:C2"/>
  </mergeCells>
  <dataValidations count="1">
    <dataValidation type="list" allowBlank="1" showInputMessage="1" showErrorMessage="1" sqref="B20">
      <formula1>"Favorable, Défavorable, Favorable avec réserve"</formula1>
    </dataValidation>
  </dataValidation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3"/>
  <sheetViews>
    <sheetView workbookViewId="0">
      <selection activeCell="B14" sqref="B14"/>
    </sheetView>
  </sheetViews>
  <sheetFormatPr baseColWidth="10" defaultRowHeight="14.4" x14ac:dyDescent="0.3"/>
  <cols>
    <col min="7" max="7" width="66.44140625" bestFit="1" customWidth="1"/>
    <col min="11" max="11" width="18.33203125" bestFit="1" customWidth="1"/>
  </cols>
  <sheetData>
    <row r="1" spans="1:12" x14ac:dyDescent="0.3">
      <c r="A1" t="s">
        <v>150</v>
      </c>
      <c r="D1" t="s">
        <v>151</v>
      </c>
      <c r="F1" t="s">
        <v>91</v>
      </c>
      <c r="G1" t="s">
        <v>92</v>
      </c>
      <c r="H1" t="s">
        <v>145</v>
      </c>
      <c r="I1" t="s">
        <v>152</v>
      </c>
      <c r="J1" t="s">
        <v>156</v>
      </c>
      <c r="K1" t="s">
        <v>163</v>
      </c>
      <c r="L1" t="s">
        <v>169</v>
      </c>
    </row>
    <row r="2" spans="1:12" x14ac:dyDescent="0.3">
      <c r="A2" t="s">
        <v>1</v>
      </c>
      <c r="B2" t="s">
        <v>5</v>
      </c>
      <c r="C2" t="s">
        <v>32</v>
      </c>
      <c r="D2" t="s">
        <v>44</v>
      </c>
      <c r="E2" t="s">
        <v>60</v>
      </c>
      <c r="F2" t="s">
        <v>84</v>
      </c>
      <c r="G2" t="s">
        <v>123</v>
      </c>
      <c r="H2" t="s">
        <v>146</v>
      </c>
      <c r="I2" t="s">
        <v>153</v>
      </c>
      <c r="J2" t="s">
        <v>161</v>
      </c>
      <c r="K2" t="s">
        <v>164</v>
      </c>
      <c r="L2" t="s">
        <v>168</v>
      </c>
    </row>
    <row r="3" spans="1:12" x14ac:dyDescent="0.3">
      <c r="A3" t="s">
        <v>2</v>
      </c>
      <c r="B3" t="s">
        <v>6</v>
      </c>
      <c r="C3" t="s">
        <v>33</v>
      </c>
      <c r="D3" t="s">
        <v>45</v>
      </c>
      <c r="E3" t="s">
        <v>61</v>
      </c>
      <c r="F3" t="s">
        <v>85</v>
      </c>
      <c r="G3" t="s">
        <v>124</v>
      </c>
      <c r="H3" t="s">
        <v>147</v>
      </c>
      <c r="I3" t="s">
        <v>154</v>
      </c>
      <c r="J3" t="s">
        <v>160</v>
      </c>
      <c r="K3" t="s">
        <v>165</v>
      </c>
      <c r="L3" t="s">
        <v>170</v>
      </c>
    </row>
    <row r="4" spans="1:12" x14ac:dyDescent="0.3">
      <c r="A4" t="s">
        <v>3</v>
      </c>
      <c r="D4" t="s">
        <v>46</v>
      </c>
      <c r="E4" t="s">
        <v>62</v>
      </c>
      <c r="F4" t="s">
        <v>86</v>
      </c>
      <c r="G4" t="s">
        <v>125</v>
      </c>
      <c r="H4" t="s">
        <v>148</v>
      </c>
      <c r="I4" t="s">
        <v>155</v>
      </c>
      <c r="J4" t="s">
        <v>157</v>
      </c>
      <c r="K4" t="s">
        <v>166</v>
      </c>
    </row>
    <row r="5" spans="1:12" x14ac:dyDescent="0.3">
      <c r="A5" t="s">
        <v>4</v>
      </c>
      <c r="B5" t="s">
        <v>7</v>
      </c>
      <c r="D5" t="s">
        <v>48</v>
      </c>
      <c r="E5" t="s">
        <v>63</v>
      </c>
      <c r="F5" t="s">
        <v>87</v>
      </c>
      <c r="G5" t="s">
        <v>128</v>
      </c>
      <c r="H5" t="s">
        <v>149</v>
      </c>
      <c r="J5" t="s">
        <v>158</v>
      </c>
    </row>
    <row r="6" spans="1:12" x14ac:dyDescent="0.3">
      <c r="B6" t="s">
        <v>8</v>
      </c>
      <c r="D6" t="s">
        <v>52</v>
      </c>
      <c r="E6" t="s">
        <v>64</v>
      </c>
      <c r="F6" t="s">
        <v>88</v>
      </c>
      <c r="G6" t="s">
        <v>137</v>
      </c>
      <c r="J6" t="s">
        <v>159</v>
      </c>
    </row>
    <row r="7" spans="1:12" x14ac:dyDescent="0.3">
      <c r="B7" t="s">
        <v>239</v>
      </c>
      <c r="D7" t="s">
        <v>53</v>
      </c>
      <c r="E7" t="s">
        <v>65</v>
      </c>
      <c r="F7" t="s">
        <v>89</v>
      </c>
      <c r="G7" t="s">
        <v>138</v>
      </c>
      <c r="J7" t="s">
        <v>162</v>
      </c>
    </row>
    <row r="8" spans="1:12" x14ac:dyDescent="0.3">
      <c r="D8" t="s">
        <v>56</v>
      </c>
      <c r="E8" t="s">
        <v>66</v>
      </c>
      <c r="F8" t="s">
        <v>90</v>
      </c>
      <c r="G8" t="s">
        <v>142</v>
      </c>
    </row>
    <row r="9" spans="1:12" x14ac:dyDescent="0.3">
      <c r="D9" t="s">
        <v>58</v>
      </c>
      <c r="G9" t="s">
        <v>143</v>
      </c>
    </row>
    <row r="10" spans="1:12" x14ac:dyDescent="0.3">
      <c r="D10" t="s">
        <v>49</v>
      </c>
      <c r="G10" t="s">
        <v>141</v>
      </c>
    </row>
    <row r="11" spans="1:12" x14ac:dyDescent="0.3">
      <c r="D11" t="s">
        <v>50</v>
      </c>
      <c r="G11" t="s">
        <v>129</v>
      </c>
    </row>
    <row r="12" spans="1:12" x14ac:dyDescent="0.3">
      <c r="D12" t="s">
        <v>47</v>
      </c>
      <c r="G12" t="s">
        <v>130</v>
      </c>
    </row>
    <row r="13" spans="1:12" x14ac:dyDescent="0.3">
      <c r="D13" t="s">
        <v>51</v>
      </c>
      <c r="G13" t="s">
        <v>131</v>
      </c>
    </row>
    <row r="14" spans="1:12" x14ac:dyDescent="0.3">
      <c r="D14" t="s">
        <v>54</v>
      </c>
      <c r="G14" t="s">
        <v>132</v>
      </c>
    </row>
    <row r="15" spans="1:12" x14ac:dyDescent="0.3">
      <c r="D15" t="s">
        <v>55</v>
      </c>
      <c r="G15" t="s">
        <v>133</v>
      </c>
    </row>
    <row r="16" spans="1:12" x14ac:dyDescent="0.3">
      <c r="D16" t="s">
        <v>57</v>
      </c>
      <c r="G16" t="s">
        <v>134</v>
      </c>
    </row>
    <row r="17" spans="4:7" x14ac:dyDescent="0.3">
      <c r="D17" t="s">
        <v>43</v>
      </c>
      <c r="G17" t="s">
        <v>100</v>
      </c>
    </row>
    <row r="18" spans="4:7" x14ac:dyDescent="0.3">
      <c r="D18" t="s">
        <v>59</v>
      </c>
      <c r="G18" t="s">
        <v>101</v>
      </c>
    </row>
    <row r="19" spans="4:7" x14ac:dyDescent="0.3">
      <c r="D19" t="s">
        <v>178</v>
      </c>
      <c r="G19" t="s">
        <v>102</v>
      </c>
    </row>
    <row r="20" spans="4:7" x14ac:dyDescent="0.3">
      <c r="G20" t="s">
        <v>103</v>
      </c>
    </row>
    <row r="21" spans="4:7" x14ac:dyDescent="0.3">
      <c r="G21" t="s">
        <v>104</v>
      </c>
    </row>
    <row r="22" spans="4:7" x14ac:dyDescent="0.3">
      <c r="G22" t="s">
        <v>106</v>
      </c>
    </row>
    <row r="23" spans="4:7" x14ac:dyDescent="0.3">
      <c r="G23" t="s">
        <v>107</v>
      </c>
    </row>
    <row r="24" spans="4:7" x14ac:dyDescent="0.3">
      <c r="G24" t="s">
        <v>108</v>
      </c>
    </row>
    <row r="25" spans="4:7" x14ac:dyDescent="0.3">
      <c r="G25" t="s">
        <v>109</v>
      </c>
    </row>
    <row r="26" spans="4:7" x14ac:dyDescent="0.3">
      <c r="G26" t="s">
        <v>111</v>
      </c>
    </row>
    <row r="27" spans="4:7" x14ac:dyDescent="0.3">
      <c r="G27" t="s">
        <v>112</v>
      </c>
    </row>
    <row r="28" spans="4:7" x14ac:dyDescent="0.3">
      <c r="G28" t="s">
        <v>113</v>
      </c>
    </row>
    <row r="29" spans="4:7" x14ac:dyDescent="0.3">
      <c r="G29" t="s">
        <v>114</v>
      </c>
    </row>
    <row r="30" spans="4:7" x14ac:dyDescent="0.3">
      <c r="G30" t="s">
        <v>115</v>
      </c>
    </row>
    <row r="31" spans="4:7" x14ac:dyDescent="0.3">
      <c r="G31" t="s">
        <v>116</v>
      </c>
    </row>
    <row r="32" spans="4:7" x14ac:dyDescent="0.3">
      <c r="G32" t="s">
        <v>117</v>
      </c>
    </row>
    <row r="33" spans="7:7" x14ac:dyDescent="0.3">
      <c r="G33" t="s">
        <v>118</v>
      </c>
    </row>
    <row r="34" spans="7:7" x14ac:dyDescent="0.3">
      <c r="G34" t="s">
        <v>119</v>
      </c>
    </row>
    <row r="35" spans="7:7" x14ac:dyDescent="0.3">
      <c r="G35" t="s">
        <v>120</v>
      </c>
    </row>
    <row r="36" spans="7:7" x14ac:dyDescent="0.3">
      <c r="G36" t="s">
        <v>93</v>
      </c>
    </row>
    <row r="37" spans="7:7" x14ac:dyDescent="0.3">
      <c r="G37" t="s">
        <v>94</v>
      </c>
    </row>
    <row r="38" spans="7:7" x14ac:dyDescent="0.3">
      <c r="G38" t="s">
        <v>96</v>
      </c>
    </row>
    <row r="39" spans="7:7" x14ac:dyDescent="0.3">
      <c r="G39" t="s">
        <v>97</v>
      </c>
    </row>
    <row r="40" spans="7:7" x14ac:dyDescent="0.3">
      <c r="G40" t="s">
        <v>99</v>
      </c>
    </row>
    <row r="41" spans="7:7" x14ac:dyDescent="0.3">
      <c r="G41" t="s">
        <v>135</v>
      </c>
    </row>
    <row r="42" spans="7:7" x14ac:dyDescent="0.3">
      <c r="G42" t="s">
        <v>127</v>
      </c>
    </row>
    <row r="43" spans="7:7" x14ac:dyDescent="0.3">
      <c r="G43" t="s">
        <v>126</v>
      </c>
    </row>
    <row r="44" spans="7:7" x14ac:dyDescent="0.3">
      <c r="G44" t="s">
        <v>95</v>
      </c>
    </row>
    <row r="45" spans="7:7" x14ac:dyDescent="0.3">
      <c r="G45" t="s">
        <v>98</v>
      </c>
    </row>
    <row r="46" spans="7:7" x14ac:dyDescent="0.3">
      <c r="G46" t="s">
        <v>105</v>
      </c>
    </row>
    <row r="47" spans="7:7" x14ac:dyDescent="0.3">
      <c r="G47" t="s">
        <v>110</v>
      </c>
    </row>
    <row r="48" spans="7:7" x14ac:dyDescent="0.3">
      <c r="G48" t="s">
        <v>121</v>
      </c>
    </row>
    <row r="49" spans="7:7" x14ac:dyDescent="0.3">
      <c r="G49" t="s">
        <v>122</v>
      </c>
    </row>
    <row r="50" spans="7:7" x14ac:dyDescent="0.3">
      <c r="G50" t="s">
        <v>136</v>
      </c>
    </row>
    <row r="51" spans="7:7" x14ac:dyDescent="0.3">
      <c r="G51" t="s">
        <v>139</v>
      </c>
    </row>
    <row r="52" spans="7:7" x14ac:dyDescent="0.3">
      <c r="G52" t="s">
        <v>140</v>
      </c>
    </row>
    <row r="53" spans="7:7" x14ac:dyDescent="0.3">
      <c r="G53" t="s">
        <v>144</v>
      </c>
    </row>
  </sheetData>
  <sortState ref="G2:G53">
    <sortCondition ref="G2"/>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11</vt:i4>
      </vt:variant>
      <vt:variant>
        <vt:lpstr>Plages nommées</vt:lpstr>
      </vt:variant>
      <vt:variant>
        <vt:i4>3</vt:i4>
      </vt:variant>
    </vt:vector>
  </HeadingPairs>
  <TitlesOfParts>
    <vt:vector size="14" baseType="lpstr">
      <vt:lpstr>NOTICE</vt:lpstr>
      <vt:lpstr>1. NOTE PRESENTATION</vt:lpstr>
      <vt:lpstr>2.DESCRIPTION FORMATION</vt:lpstr>
      <vt:lpstr>3. ETUDE MARCHE PRIX</vt:lpstr>
      <vt:lpstr>4. EQUIPE PEDAGOGIQUE</vt:lpstr>
      <vt:lpstr>5. SELECTION</vt:lpstr>
      <vt:lpstr>6. MAQUETTE</vt:lpstr>
      <vt:lpstr>7. SOUTENABILITE FIN</vt:lpstr>
      <vt:lpstr>8. Suivi du processus</vt:lpstr>
      <vt:lpstr>9. SOUTENABILITE RH</vt:lpstr>
      <vt:lpstr>Données</vt:lpstr>
      <vt:lpstr>'1. NOTE PRESENTATION'!Zone_d_impression</vt:lpstr>
      <vt:lpstr>'4. EQUIPE PEDAGOGIQUE'!Zone_d_impression</vt:lpstr>
      <vt:lpstr>NOTICE!Zone_d_impression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2023-06-23T17:21:28Z</dcterms:modified>
</cp:coreProperties>
</file>